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tpurepower/Desktop/"/>
    </mc:Choice>
  </mc:AlternateContent>
  <xr:revisionPtr revIDLastSave="0" documentId="8_{1462058C-FED9-614C-8249-8118FED2101E}" xr6:coauthVersionLast="45" xr6:coauthVersionMax="45" xr10:uidLastSave="{00000000-0000-0000-0000-000000000000}"/>
  <bookViews>
    <workbookView xWindow="-29840" yWindow="-7920" windowWidth="27420" windowHeight="17100" activeTab="3" xr2:uid="{00000000-000D-0000-FFFF-FFFF00000000}"/>
  </bookViews>
  <sheets>
    <sheet name="1 - Plande travail" sheetId="1" r:id="rId1"/>
    <sheet name="2 - Budget" sheetId="10" r:id="rId2"/>
    <sheet name="3 - Targets de vente" sheetId="12" r:id="rId3"/>
    <sheet name="4 - Targets Création d'emplois" sheetId="13" r:id="rId4"/>
  </sheets>
  <externalReferences>
    <externalReference r:id="rId5"/>
    <externalReference r:id="rId6"/>
    <externalReference r:id="rId7"/>
  </externalReferences>
  <definedNames>
    <definedName name="CETech">[1]Sheet2!$A$3:$A$15</definedName>
    <definedName name="Enter">[2]Sheet1!$H$2:$H$4</definedName>
    <definedName name="Finance" localSheetId="1">'[3]EA Screening Tool'!#REF!</definedName>
    <definedName name="Finance" localSheetId="2">'[3]EA Screening Tool'!#REF!</definedName>
    <definedName name="Finance" localSheetId="3">'[3]EA Screening Tool'!#REF!</definedName>
    <definedName name="Finance">'[3]EA Screening Tool'!#REF!</definedName>
    <definedName name="score">[1]Sheet2!$A$3:$A$12</definedName>
    <definedName name="Technology">[2]Sheet1!$A$2:$A$14</definedName>
    <definedName name="YESNO">[2]Sheet1!$F$2:$F$3</definedName>
    <definedName name="YNAnswer" localSheetId="1">'[3]EA Screening Tool'!#REF!</definedName>
    <definedName name="YNAnswer" localSheetId="2">'[3]EA Screening Tool'!#REF!</definedName>
    <definedName name="YNAnswer" localSheetId="3">'[3]EA Screening Tool'!#REF!</definedName>
    <definedName name="YNAnswer">'[3]EA Screening Tool'!#REF!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13" l="1"/>
  <c r="J6" i="13"/>
  <c r="J7" i="13"/>
  <c r="J8" i="13"/>
  <c r="J4" i="13"/>
  <c r="M9" i="10"/>
  <c r="H31" i="10"/>
  <c r="E31" i="10"/>
  <c r="J52" i="12" l="1"/>
  <c r="J51" i="12"/>
  <c r="J50" i="12"/>
  <c r="J49" i="12"/>
  <c r="I47" i="12"/>
  <c r="G47" i="12"/>
  <c r="F47" i="12"/>
  <c r="J46" i="12"/>
  <c r="J45" i="12"/>
  <c r="J44" i="12"/>
  <c r="J43" i="12"/>
  <c r="J42" i="12"/>
  <c r="J41" i="12"/>
  <c r="J40" i="12"/>
  <c r="J39" i="12"/>
  <c r="J38" i="12"/>
  <c r="J37" i="12"/>
  <c r="J36" i="12"/>
  <c r="J22" i="12"/>
  <c r="J21" i="12"/>
  <c r="J20" i="12"/>
  <c r="J19" i="12"/>
  <c r="J18" i="12"/>
  <c r="I16" i="12"/>
  <c r="G16" i="12"/>
  <c r="F16" i="12"/>
  <c r="J15" i="12"/>
  <c r="J14" i="12"/>
  <c r="J13" i="12"/>
  <c r="J12" i="12"/>
  <c r="J11" i="12"/>
  <c r="J10" i="12"/>
  <c r="J9" i="12"/>
  <c r="J8" i="12"/>
  <c r="J7" i="12"/>
  <c r="J6" i="12"/>
  <c r="J5" i="12"/>
  <c r="J47" i="12" l="1"/>
  <c r="J16" i="12"/>
  <c r="I91" i="12" l="1"/>
  <c r="I90" i="12"/>
  <c r="I89" i="12"/>
  <c r="I87" i="12"/>
  <c r="I86" i="12"/>
  <c r="I85" i="12"/>
  <c r="I84" i="12"/>
  <c r="I82" i="12"/>
  <c r="I81" i="12"/>
  <c r="I80" i="12"/>
  <c r="I79" i="12"/>
  <c r="I78" i="12"/>
  <c r="I76" i="12"/>
  <c r="I75" i="12"/>
  <c r="I93" i="12"/>
  <c r="I94" i="12"/>
  <c r="I95" i="12"/>
  <c r="I96" i="12"/>
  <c r="F72" i="12"/>
  <c r="G72" i="12"/>
  <c r="E72" i="12"/>
  <c r="I67" i="12"/>
  <c r="I68" i="12"/>
  <c r="I69" i="12"/>
  <c r="I70" i="12"/>
  <c r="I71" i="12"/>
  <c r="I66" i="12"/>
  <c r="D41" i="10"/>
  <c r="C20" i="10"/>
  <c r="C21" i="10"/>
  <c r="C22" i="10"/>
  <c r="C23" i="10"/>
  <c r="C24" i="10"/>
  <c r="C25" i="10"/>
  <c r="C26" i="10"/>
  <c r="C27" i="10"/>
  <c r="C9" i="10"/>
  <c r="C10" i="10"/>
  <c r="C11" i="10"/>
  <c r="C12" i="10"/>
  <c r="C13" i="10"/>
  <c r="C14" i="10"/>
  <c r="C15" i="10"/>
  <c r="C16" i="10"/>
  <c r="C17" i="10"/>
  <c r="C18" i="10"/>
  <c r="C19" i="10"/>
  <c r="C8" i="10"/>
  <c r="H28" i="10"/>
  <c r="E34" i="10" s="1"/>
  <c r="I9" i="10"/>
  <c r="E9" i="10" s="1"/>
  <c r="I10" i="10"/>
  <c r="E10" i="10" s="1"/>
  <c r="I11" i="10"/>
  <c r="E11" i="10" s="1"/>
  <c r="I13" i="10"/>
  <c r="E13" i="10" s="1"/>
  <c r="I14" i="10"/>
  <c r="E14" i="10" s="1"/>
  <c r="I15" i="10"/>
  <c r="E15" i="10" s="1"/>
  <c r="I17" i="10"/>
  <c r="E17" i="10" s="1"/>
  <c r="I18" i="10"/>
  <c r="E18" i="10" s="1"/>
  <c r="I19" i="10"/>
  <c r="E19" i="10" s="1"/>
  <c r="I21" i="10"/>
  <c r="E21" i="10" s="1"/>
  <c r="I22" i="10"/>
  <c r="E22" i="10" s="1"/>
  <c r="I23" i="10"/>
  <c r="E23" i="10" s="1"/>
  <c r="I25" i="10"/>
  <c r="E25" i="10" s="1"/>
  <c r="I26" i="10"/>
  <c r="E26" i="10" s="1"/>
  <c r="I27" i="10"/>
  <c r="E27" i="10" s="1"/>
  <c r="G28" i="10"/>
  <c r="E33" i="10" s="1"/>
  <c r="F28" i="10"/>
  <c r="L9" i="10" l="1"/>
  <c r="I72" i="12"/>
  <c r="I28" i="10"/>
  <c r="E35" i="10"/>
  <c r="E28" i="10"/>
  <c r="E36" i="10" l="1"/>
  <c r="F35" i="10" s="1"/>
  <c r="H35" i="10" l="1"/>
  <c r="F31" i="10"/>
  <c r="F36" i="10" s="1"/>
  <c r="F34" i="10"/>
  <c r="F33" i="10"/>
</calcChain>
</file>

<file path=xl/sharedStrings.xml><?xml version="1.0" encoding="utf-8"?>
<sst xmlns="http://schemas.openxmlformats.org/spreadsheetml/2006/main" count="325" uniqueCount="150">
  <si>
    <t>Q2</t>
  </si>
  <si>
    <t>Q3</t>
  </si>
  <si>
    <t>Q4</t>
  </si>
  <si>
    <t>Q1</t>
  </si>
  <si>
    <t>Total</t>
  </si>
  <si>
    <t>VALIDATION</t>
  </si>
  <si>
    <t>Required contribution</t>
  </si>
  <si>
    <t>LPG</t>
  </si>
  <si>
    <t>Biogas</t>
  </si>
  <si>
    <t>Briquettes</t>
  </si>
  <si>
    <t>X</t>
  </si>
  <si>
    <t>Add rows if necessary</t>
  </si>
  <si>
    <t>Activité 1.1</t>
  </si>
  <si>
    <t>Activité 1.2</t>
  </si>
  <si>
    <t>Activité 1.3</t>
  </si>
  <si>
    <t>Activité 2.1</t>
  </si>
  <si>
    <t>Activité 2.2</t>
  </si>
  <si>
    <t>Activité 2.3</t>
  </si>
  <si>
    <t>Activité 3.1</t>
  </si>
  <si>
    <t>Activité 3.2</t>
  </si>
  <si>
    <t>Activité 3.3</t>
  </si>
  <si>
    <t>Activité 4.1</t>
  </si>
  <si>
    <t>Activité 4.2</t>
  </si>
  <si>
    <t>Activité 4.3</t>
  </si>
  <si>
    <t>Activité 5.1</t>
  </si>
  <si>
    <t>Activité 5.2</t>
  </si>
  <si>
    <t>Activité 5.3</t>
  </si>
  <si>
    <t>Entrez le texte ici</t>
  </si>
  <si>
    <t>Veuillez indiquer quand le milestone / acivité aura lieu.</t>
  </si>
  <si>
    <t>Titre</t>
  </si>
  <si>
    <t>- Ajouter du texte ici 
- Ajouter du texte ici 
- Ajouter du texte ici
- Ajouter du texte ici</t>
  </si>
  <si>
    <t>Montant de Financement</t>
  </si>
  <si>
    <t>De [USD]</t>
  </si>
  <si>
    <t>Période de Financement pour les subventions</t>
  </si>
  <si>
    <t>Montant Total du  Budget 
[USD]</t>
  </si>
  <si>
    <t xml:space="preserve"> Contribution en espèces [USD]</t>
  </si>
  <si>
    <t>Contribution en nature 
[USD]</t>
  </si>
  <si>
    <t>% du total du financement demandé</t>
  </si>
  <si>
    <t>Montant en USD</t>
  </si>
  <si>
    <t>Contribution en  % du Budget Total</t>
  </si>
  <si>
    <t>Financement total par le FERR-BF</t>
  </si>
  <si>
    <t>Partage des coûts</t>
  </si>
  <si>
    <t>Contribution totale en espèces</t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</si>
  <si>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</si>
  <si>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</si>
  <si>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</si>
  <si>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</si>
  <si>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</si>
  <si>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</si>
  <si>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</si>
  <si>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</si>
  <si>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</si>
  <si>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</si>
  <si>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Produits Solaires PV</t>
  </si>
  <si>
    <t>Déscription du Produit</t>
  </si>
  <si>
    <t>Type de Produit</t>
  </si>
  <si>
    <r>
      <t xml:space="preserve">Capacité du paneau solaire
</t>
    </r>
    <r>
      <rPr>
        <sz val="16"/>
        <color rgb="FF002060"/>
        <rFont val="Arial Narrow"/>
        <family val="2"/>
      </rPr>
      <t>(Watts Peak)</t>
    </r>
  </si>
  <si>
    <t>[]</t>
  </si>
  <si>
    <t>[Nombre d'unités vendus]</t>
  </si>
  <si>
    <r>
      <t xml:space="preserve">2022
</t>
    </r>
    <r>
      <rPr>
        <b/>
        <sz val="14"/>
        <color rgb="FF002060"/>
        <rFont val="Arial Narrow"/>
        <family val="2"/>
      </rPr>
      <t>(Target)</t>
    </r>
  </si>
  <si>
    <t>Comments / Information Additionelle</t>
  </si>
  <si>
    <t>Unités vendus</t>
  </si>
  <si>
    <t>Ajoutez de lignes si nécessaire</t>
  </si>
  <si>
    <t>Watts Installés Totals [kWp]</t>
  </si>
  <si>
    <t>Ajoutez déscription (Taille)</t>
  </si>
  <si>
    <t>Nombre d'Institutions</t>
  </si>
  <si>
    <t>Poids vendu</t>
  </si>
  <si>
    <t xml:space="preserve">Ajoutez déscription </t>
  </si>
  <si>
    <t>Ajoutez déscription</t>
  </si>
  <si>
    <t>AJOUTEZ UNITÉ</t>
  </si>
  <si>
    <t>Nombre de brûleurs et kits vendus.</t>
  </si>
  <si>
    <t>Nombre de cylindres (Taille 1)</t>
  </si>
  <si>
    <t>Nombre de cylindres (Taille 2)</t>
  </si>
  <si>
    <t>Nombre de recharges vendus</t>
  </si>
  <si>
    <t>Quantité de Gaz vendu</t>
  </si>
  <si>
    <t>Nombre de systèmes de biogas vendus  (Produit 1)</t>
  </si>
  <si>
    <t>Nombre de systèmes de biogas vendus  (Produit 2)</t>
  </si>
  <si>
    <t>Nombre de systèmes de biogas vendus  (Produit 3)</t>
  </si>
  <si>
    <t>Quantité de Biogas vendu</t>
  </si>
  <si>
    <t># d'emplois indirects créé (estimation)</t>
  </si>
  <si>
    <t>Detaillez  [Example: 1 manager de vente plein-temps, 3 personnel d'administration, 30 agents de vente]</t>
  </si>
  <si>
    <t>[Vendu]</t>
  </si>
  <si>
    <r>
      <t xml:space="preserve">Total pour 2020-2022
</t>
    </r>
    <r>
      <rPr>
        <b/>
        <sz val="14"/>
        <color rgb="FF002060"/>
        <rFont val="Arial Narrow"/>
        <family val="2"/>
      </rPr>
      <t>(Target)</t>
    </r>
  </si>
  <si>
    <r>
      <t xml:space="preserve">Ce plan de travail avec sonbudget et objectif sera la base pour les contrats basés sur la Performance et qui seront signés avec les candidats  retenus. 
</t>
    </r>
    <r>
      <rPr>
        <b/>
        <sz val="12"/>
        <color rgb="FFFF0000"/>
        <rFont val="Arial Narrow"/>
        <family val="2"/>
      </rPr>
      <t>Note - Il n'est pas obligatoire d'avoir 3 activités par étape. Veuillez laisser blanche les cellules dont vous n'avez pas besoin.</t>
    </r>
  </si>
  <si>
    <t>Etapes &amp;  Activités Clés</t>
  </si>
  <si>
    <t>Déscription des Etapes &amp; Activités</t>
  </si>
  <si>
    <t>Etape 1</t>
  </si>
  <si>
    <r>
      <t xml:space="preserve">Résultats à atteindre
</t>
    </r>
    <r>
      <rPr>
        <sz val="11"/>
        <color theme="0"/>
        <rFont val="Arial Narrow"/>
        <family val="2"/>
      </rPr>
      <t>(À COMPLÉTER PENDANT LA NÉGOCIATION DES CONTRATS DE FINANCEMENT)</t>
    </r>
  </si>
  <si>
    <t>Paiement Conditions/Déliverables
(À COMPLÉTER PENDANT LA NÉGOCIATION DES CONTRATS DE FINANCEMENT)</t>
  </si>
  <si>
    <t>À COMPLÉTER PENDANT LA NÉGOCIATION DES CONTRATS DE FINANCEMENT</t>
  </si>
  <si>
    <t>Entrez le texte ici
[Veuiller noter que le premier paiement sera lié à la première étape. Le but est de débourser cette première tranche dans 6 semaines après avoir signé le contrat de financement. A cet effet, les activités doivent être réalisées dans cette période. Le premier paiement ne peut pas dépasser 10% du montant de financement total]</t>
  </si>
  <si>
    <t>Etape 2</t>
  </si>
  <si>
    <t>Etape 3</t>
  </si>
  <si>
    <t>Etape 4</t>
  </si>
  <si>
    <t>Etape 5</t>
  </si>
  <si>
    <r>
      <t xml:space="preserve">Etapes/Activités 
</t>
    </r>
    <r>
      <rPr>
        <sz val="16"/>
        <color rgb="FFFF0000"/>
        <rFont val="Arial Narrow"/>
        <family val="2"/>
      </rPr>
      <t>[Sera rempli automatiquement après avoir completé le Plan de Travail]</t>
    </r>
  </si>
  <si>
    <t xml:space="preserve">Quelle sera l'utilisation du financement? Veuillez fournir des détails. </t>
  </si>
  <si>
    <t>Contribution FERR-BF
[USD]</t>
  </si>
  <si>
    <t>RESUME DU BUDGET</t>
  </si>
  <si>
    <t>Ce budget sera la base pour les contacts basés sur la Performance qui seront signés avec les candidats  retenus. 
Note - Il n'est pas obligatoire d'avoir 3 acivités par étape. Veuillez laisser blanche les cellules dont vous n'avez pas besoin.</t>
  </si>
  <si>
    <t>Jusqu'à [USD]</t>
  </si>
  <si>
    <t>24 mois 
 (Q3Q4 2020 - 2021-Q1 Q2 2022)</t>
  </si>
  <si>
    <t>Veuillez noter que pour les financements par prêts ou par des garanties, des périodes de financement plus longues pourraient être possibles</t>
  </si>
  <si>
    <t>Partage de coût [Contribution du Candidat]</t>
  </si>
  <si>
    <t>Contribution Totale du Candidat
[USD]</t>
  </si>
  <si>
    <t>Contribution Totale en nature</t>
  </si>
  <si>
    <t xml:space="preserve">Contribution Totale du Candidat </t>
  </si>
  <si>
    <t>Budget Total</t>
  </si>
  <si>
    <t>Veuillez noter que le premier paiement sera lié à la première étape. Le but est de débourser la première tranche dans 6 semaines après avoir signé le contrat de financement. A cet effet, les activités doivent être réalisées dans cette période. Le premier paiement ne peut pas dépasser 10% du montant de financement total]</t>
  </si>
  <si>
    <t>Total pour la 1ère Etape</t>
  </si>
  <si>
    <t>Ce montant ne dépassera pas leé 10%</t>
  </si>
  <si>
    <r>
      <t xml:space="preserve">2019
</t>
    </r>
    <r>
      <rPr>
        <b/>
        <sz val="14"/>
        <color rgb="FF002060"/>
        <rFont val="Arial Narrow"/>
        <family val="2"/>
      </rPr>
      <t>(Référence de base pour le Burkina Faso)</t>
    </r>
  </si>
  <si>
    <r>
      <t xml:space="preserve">2020
</t>
    </r>
    <r>
      <rPr>
        <b/>
        <sz val="14"/>
        <color rgb="FF002060"/>
        <rFont val="Arial Narrow"/>
        <family val="2"/>
      </rPr>
      <t>(Objectif)</t>
    </r>
  </si>
  <si>
    <r>
      <t xml:space="preserve">2021
</t>
    </r>
    <r>
      <rPr>
        <b/>
        <sz val="14"/>
        <color rgb="FF002060"/>
        <rFont val="Arial Narrow"/>
        <family val="2"/>
      </rPr>
      <t>(Objectif)</t>
    </r>
  </si>
  <si>
    <r>
      <t xml:space="preserve">2022
</t>
    </r>
    <r>
      <rPr>
        <b/>
        <sz val="14"/>
        <color rgb="FF002060"/>
        <rFont val="Arial Narrow"/>
        <family val="2"/>
      </rPr>
      <t>(Objectif)</t>
    </r>
  </si>
  <si>
    <t>[Nombre d'unités vendues]</t>
  </si>
  <si>
    <t>Ajoutez des lignes si nécessaire</t>
  </si>
  <si>
    <t>Nombre de ménages connectés</t>
  </si>
  <si>
    <t>Nombre total d'nstitutions connectées (écoles, cliniques, etc)</t>
  </si>
  <si>
    <t xml:space="preserve">Nombre total d'entreprises connectées </t>
  </si>
  <si>
    <t xml:space="preserve">Veuillez expliquer votre calcul des nombres ci-dessus. Quelles sont les hypothèses utilisées? </t>
  </si>
  <si>
    <r>
      <t xml:space="preserve">Total pour 2020-2021-2022
</t>
    </r>
    <r>
      <rPr>
        <b/>
        <sz val="14"/>
        <color rgb="FF002060"/>
        <rFont val="Arial Narrow"/>
        <family val="2"/>
      </rPr>
      <t>(Objectif)</t>
    </r>
  </si>
  <si>
    <t>Commentaires / Informations Additionelles</t>
  </si>
  <si>
    <t xml:space="preserve">Unités vendues
</t>
  </si>
  <si>
    <t>Produits Solaires à usage productif</t>
  </si>
  <si>
    <t>Nombre total de personnes ayant accès à l'énergie</t>
  </si>
  <si>
    <t>Nombre d'unités fournies aux ménages</t>
  </si>
  <si>
    <t>Nombre d'unités fournies aux  Institutions  (écoles, cliniques, etc)</t>
  </si>
  <si>
    <t xml:space="preserve">Nombre d'unités fournies aux entreprises  </t>
  </si>
  <si>
    <t>Nombre total de personnes qui utilisent des produits pour des usages productifs</t>
  </si>
  <si>
    <t xml:space="preserve">Veuillez expliquer votre calcul des chiffres ci-dessus mentionnés. Quelles sont les hypothèses utilisées? </t>
  </si>
  <si>
    <t xml:space="preserve">Unités vendues </t>
  </si>
  <si>
    <t>ICS - Foyers améliorés/économes</t>
  </si>
  <si>
    <t>IICS -Foyers améliorés Institutionels</t>
  </si>
  <si>
    <t>Nombre de Foyers améliorés</t>
  </si>
  <si>
    <t>Unités vendues</t>
  </si>
  <si>
    <t>Nombre d'unités vendues</t>
  </si>
  <si>
    <t>Ajoutez déscription  - S’il vous plaît spécifier le poids d’une unité.</t>
  </si>
  <si>
    <t>Ajoutez déscription  - S’il vous plaît spécifier le poids d’une unité</t>
  </si>
  <si>
    <t>Metrique tonnes</t>
  </si>
  <si>
    <t>Nombre d'unités fournies aux Ménages</t>
  </si>
  <si>
    <t>Nombre total de pesonnes ayant accès à la cuisson propre (Foyers améliorés)</t>
  </si>
  <si>
    <t xml:space="preserve">Veuillez expliquer votre calcul des chiffres ci-dessus. Quels sont les hypothèses utilisées? </t>
  </si>
  <si>
    <t>% de ces emplois qui sont des femmes</t>
  </si>
  <si>
    <t>% de ces emplois qui sont des jeunes</t>
  </si>
  <si>
    <t>2019
(Référence de base pour le Burkina Faso)</t>
  </si>
  <si>
    <t># d'emplois en plein temps créés</t>
  </si>
  <si>
    <t># d'emplois en mi-temps créés</t>
  </si>
  <si>
    <t># d'emplois sur commission créés (Agents)</t>
  </si>
  <si>
    <t>Autres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</si>
</sst>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_-;\-&quot;$&quot;* #,##0_-;_-&quot;$&quot;* &quot;-&quot;??_-;_-@"/>
    <numFmt numFmtId="165" formatCode="_-[$$-409]* #,##0_ ;_-[$$-409]* \-#,##0\ ;_-[$$-409]* &quot;-&quot;_ ;_-@_ "/>
    <numFmt numFmtId="166" formatCode="_-&quot;$&quot;* #,##0_-;\-&quot;$&quot;* #,##0_-;_-&quot;$&quot;* &quot;-&quot;_-;_-@"/>
  </numFmts>
  <fonts count="3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120B53"/>
      <name val="Arial Narrow"/>
      <family val="2"/>
    </font>
    <font>
      <sz val="12"/>
      <color rgb="FF120B53"/>
      <name val="Arial Narrow"/>
      <family val="2"/>
    </font>
    <font>
      <sz val="9"/>
      <color rgb="FF120B53"/>
      <name val="Arial Narrow"/>
      <family val="2"/>
    </font>
    <font>
      <b/>
      <sz val="14"/>
      <color rgb="FF120B53"/>
      <name val="Arial Narrow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0"/>
      <name val="Arial Narrow"/>
      <family val="2"/>
    </font>
    <font>
      <sz val="12"/>
      <color rgb="FFFF0000"/>
      <name val="Arial Narrow"/>
      <family val="2"/>
    </font>
    <font>
      <sz val="12"/>
      <color rgb="FF002060"/>
      <name val="Arial Narrow"/>
      <family val="2"/>
    </font>
    <font>
      <b/>
      <sz val="12"/>
      <color rgb="FF002060"/>
      <name val="Arial Narrow"/>
      <family val="2"/>
    </font>
    <font>
      <b/>
      <sz val="14"/>
      <color rgb="FF002060"/>
      <name val="Arial Narrow"/>
      <family val="2"/>
    </font>
    <font>
      <sz val="18"/>
      <color rgb="FF002060"/>
      <name val="Arial Narrow"/>
      <family val="2"/>
    </font>
    <font>
      <sz val="20"/>
      <color rgb="FF002060"/>
      <name val="Arial Narrow"/>
      <family val="2"/>
    </font>
    <font>
      <b/>
      <sz val="20"/>
      <color rgb="FF002060"/>
      <name val="Arial Narrow"/>
      <family val="2"/>
    </font>
    <font>
      <sz val="14"/>
      <color rgb="FF002060"/>
      <name val="Arial Narrow"/>
      <family val="2"/>
    </font>
    <font>
      <sz val="10"/>
      <color rgb="FF002060"/>
      <name val="Arial Narrow"/>
      <family val="2"/>
    </font>
    <font>
      <b/>
      <sz val="18"/>
      <color rgb="FF002060"/>
      <name val="Arial Narrow"/>
      <family val="2"/>
    </font>
    <font>
      <b/>
      <sz val="10"/>
      <color rgb="FF002060"/>
      <name val="Arial Narrow"/>
      <family val="2"/>
    </font>
    <font>
      <b/>
      <sz val="12"/>
      <color theme="0"/>
      <name val="Arial Narrow"/>
      <family val="2"/>
    </font>
    <font>
      <b/>
      <sz val="14"/>
      <color theme="0"/>
      <name val="Arial Narrow"/>
      <family val="2"/>
    </font>
    <font>
      <sz val="11"/>
      <color theme="0"/>
      <name val="Arial Narrow"/>
      <family val="2"/>
    </font>
    <font>
      <sz val="10"/>
      <color theme="0"/>
      <name val="Arial Narrow"/>
      <family val="2"/>
    </font>
    <font>
      <b/>
      <sz val="16"/>
      <color rgb="FF002060"/>
      <name val="Arial Narrow"/>
      <family val="2"/>
    </font>
    <font>
      <sz val="16"/>
      <color rgb="FF002060"/>
      <name val="Arial Narrow"/>
      <family val="2"/>
    </font>
    <font>
      <b/>
      <sz val="28"/>
      <color rgb="FF002060"/>
      <name val="Arial Narrow"/>
      <family val="2"/>
    </font>
    <font>
      <b/>
      <sz val="12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sz val="16"/>
      <color rgb="FFFF0000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theme="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2E26A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F2E26A"/>
      </patternFill>
    </fill>
    <fill>
      <patternFill patternType="solid">
        <fgColor rgb="FF002060"/>
        <bgColor rgb="FFBFBFBF"/>
      </patternFill>
    </fill>
    <fill>
      <patternFill patternType="solid">
        <fgColor theme="4" tint="0.79998168889431442"/>
        <bgColor rgb="FFBFBFBF"/>
      </patternFill>
    </fill>
    <fill>
      <patternFill patternType="solid">
        <fgColor theme="0"/>
        <bgColor rgb="FFD8D8D8"/>
      </patternFill>
    </fill>
    <fill>
      <patternFill patternType="solid">
        <fgColor theme="7" tint="0.79998168889431442"/>
        <bgColor rgb="FFF2E26A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rgb="FFFFFFFF"/>
      </patternFill>
    </fill>
  </fills>
  <borders count="7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/>
      <diagonal/>
    </border>
    <border>
      <left style="thin">
        <color auto="1"/>
      </left>
      <right style="medium">
        <color rgb="FF002060"/>
      </right>
      <top style="medium">
        <color rgb="FF002060"/>
      </top>
      <bottom/>
      <diagonal/>
    </border>
    <border>
      <left style="thin">
        <color auto="1"/>
      </left>
      <right style="medium">
        <color rgb="FF00206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/>
      <bottom style="medium">
        <color rgb="FF002060"/>
      </bottom>
      <diagonal/>
    </border>
    <border>
      <left style="thin">
        <color auto="1"/>
      </left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/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/>
      <top style="medium">
        <color rgb="FF00206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rgb="FF002060"/>
      </bottom>
      <diagonal/>
    </border>
    <border>
      <left/>
      <right style="thin">
        <color auto="1"/>
      </right>
      <top/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" fillId="0" borderId="0"/>
  </cellStyleXfs>
  <cellXfs count="3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/>
    <xf numFmtId="0" fontId="9" fillId="2" borderId="0" xfId="0" applyFont="1" applyFill="1" applyBorder="1"/>
    <xf numFmtId="0" fontId="10" fillId="2" borderId="0" xfId="0" applyFont="1" applyFill="1" applyBorder="1" applyAlignment="1"/>
    <xf numFmtId="0" fontId="14" fillId="3" borderId="0" xfId="2" applyFont="1" applyFill="1" applyBorder="1"/>
    <xf numFmtId="0" fontId="14" fillId="2" borderId="0" xfId="2" applyFont="1" applyFill="1" applyAlignment="1"/>
    <xf numFmtId="0" fontId="14" fillId="3" borderId="0" xfId="2" applyFont="1" applyFill="1" applyBorder="1" applyAlignment="1">
      <alignment vertical="center"/>
    </xf>
    <xf numFmtId="0" fontId="18" fillId="3" borderId="0" xfId="2" applyFont="1" applyFill="1" applyBorder="1" applyAlignment="1">
      <alignment horizontal="left" vertical="center" wrapText="1"/>
    </xf>
    <xf numFmtId="0" fontId="19" fillId="3" borderId="0" xfId="2" applyFont="1" applyFill="1" applyBorder="1" applyAlignment="1">
      <alignment horizontal="left" vertical="center"/>
    </xf>
    <xf numFmtId="0" fontId="14" fillId="3" borderId="0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14" fillId="3" borderId="0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6" borderId="0" xfId="2" applyFont="1" applyFill="1" applyBorder="1"/>
    <xf numFmtId="9" fontId="14" fillId="6" borderId="0" xfId="3" applyFont="1" applyFill="1" applyBorder="1"/>
    <xf numFmtId="0" fontId="3" fillId="2" borderId="0" xfId="0" applyFont="1" applyFill="1" applyAlignment="1"/>
    <xf numFmtId="0" fontId="3" fillId="2" borderId="14" xfId="0" applyFont="1" applyFill="1" applyBorder="1"/>
    <xf numFmtId="0" fontId="3" fillId="9" borderId="28" xfId="0" applyFont="1" applyFill="1" applyBorder="1" applyAlignment="1">
      <alignment horizontal="left" vertical="center" wrapText="1" indent="2"/>
    </xf>
    <xf numFmtId="0" fontId="3" fillId="9" borderId="30" xfId="0" applyFont="1" applyFill="1" applyBorder="1" applyAlignment="1">
      <alignment horizontal="left" vertical="center" wrapText="1" indent="2"/>
    </xf>
    <xf numFmtId="0" fontId="24" fillId="11" borderId="25" xfId="0" applyFont="1" applyFill="1" applyBorder="1" applyAlignment="1">
      <alignment horizontal="left" vertical="center" wrapText="1" indent="1"/>
    </xf>
    <xf numFmtId="0" fontId="24" fillId="11" borderId="46" xfId="0" applyFont="1" applyFill="1" applyBorder="1" applyAlignment="1">
      <alignment horizontal="left" vertical="center" wrapText="1" indent="1"/>
    </xf>
    <xf numFmtId="0" fontId="14" fillId="2" borderId="0" xfId="2" applyFont="1" applyFill="1" applyAlignment="1">
      <alignment vertical="center"/>
    </xf>
    <xf numFmtId="0" fontId="16" fillId="3" borderId="0" xfId="2" applyFont="1" applyFill="1" applyBorder="1" applyAlignment="1">
      <alignment horizontal="right" vertical="center"/>
    </xf>
    <xf numFmtId="0" fontId="14" fillId="0" borderId="0" xfId="2" applyFont="1" applyAlignment="1">
      <alignment vertical="center"/>
    </xf>
    <xf numFmtId="0" fontId="15" fillId="3" borderId="0" xfId="2" applyFont="1" applyFill="1" applyBorder="1" applyAlignment="1">
      <alignment vertical="center"/>
    </xf>
    <xf numFmtId="0" fontId="15" fillId="2" borderId="0" xfId="2" applyFont="1" applyFill="1" applyAlignment="1">
      <alignment vertical="center"/>
    </xf>
    <xf numFmtId="0" fontId="15" fillId="0" borderId="0" xfId="2" applyFont="1" applyAlignment="1">
      <alignment vertical="center"/>
    </xf>
    <xf numFmtId="165" fontId="12" fillId="12" borderId="14" xfId="2" applyNumberFormat="1" applyFont="1" applyFill="1" applyBorder="1" applyAlignment="1" applyProtection="1">
      <alignment vertical="center"/>
      <protection locked="0"/>
    </xf>
    <xf numFmtId="0" fontId="15" fillId="14" borderId="14" xfId="2" applyFont="1" applyFill="1" applyBorder="1" applyAlignment="1">
      <alignment horizontal="center" vertical="center" wrapText="1"/>
    </xf>
    <xf numFmtId="0" fontId="15" fillId="14" borderId="28" xfId="2" applyFont="1" applyFill="1" applyBorder="1" applyAlignment="1">
      <alignment horizontal="center" vertical="center" wrapText="1"/>
    </xf>
    <xf numFmtId="0" fontId="22" fillId="15" borderId="48" xfId="2" applyFont="1" applyFill="1" applyBorder="1" applyAlignment="1">
      <alignment horizontal="center" vertical="center"/>
    </xf>
    <xf numFmtId="0" fontId="23" fillId="15" borderId="50" xfId="2" applyFont="1" applyFill="1" applyBorder="1" applyAlignment="1">
      <alignment horizontal="center" vertical="center"/>
    </xf>
    <xf numFmtId="0" fontId="23" fillId="15" borderId="50" xfId="2" applyFont="1" applyFill="1" applyBorder="1" applyAlignment="1">
      <alignment horizontal="center" vertical="center" wrapText="1"/>
    </xf>
    <xf numFmtId="166" fontId="15" fillId="15" borderId="0" xfId="2" applyNumberFormat="1" applyFont="1" applyFill="1" applyBorder="1" applyAlignment="1">
      <alignment vertical="center"/>
    </xf>
    <xf numFmtId="10" fontId="15" fillId="15" borderId="0" xfId="2" applyNumberFormat="1" applyFont="1" applyFill="1" applyBorder="1" applyAlignment="1">
      <alignment horizontal="center" vertical="center"/>
    </xf>
    <xf numFmtId="0" fontId="14" fillId="15" borderId="0" xfId="2" applyFont="1" applyFill="1" applyBorder="1" applyAlignment="1">
      <alignment horizontal="center" vertical="center"/>
    </xf>
    <xf numFmtId="166" fontId="14" fillId="15" borderId="0" xfId="2" applyNumberFormat="1" applyFont="1" applyFill="1" applyBorder="1" applyAlignment="1">
      <alignment vertical="center"/>
    </xf>
    <xf numFmtId="10" fontId="14" fillId="15" borderId="0" xfId="2" applyNumberFormat="1" applyFont="1" applyFill="1" applyBorder="1" applyAlignment="1">
      <alignment horizontal="center" vertical="center"/>
    </xf>
    <xf numFmtId="166" fontId="14" fillId="15" borderId="0" xfId="2" applyNumberFormat="1" applyFont="1" applyFill="1" applyBorder="1" applyAlignment="1">
      <alignment horizontal="center" vertical="center"/>
    </xf>
    <xf numFmtId="10" fontId="15" fillId="5" borderId="0" xfId="3" applyNumberFormat="1" applyFont="1" applyFill="1" applyBorder="1" applyAlignment="1">
      <alignment horizontal="center" vertical="center"/>
    </xf>
    <xf numFmtId="9" fontId="15" fillId="15" borderId="0" xfId="3" applyFont="1" applyFill="1" applyBorder="1" applyAlignment="1">
      <alignment horizontal="center" vertical="center"/>
    </xf>
    <xf numFmtId="166" fontId="15" fillId="15" borderId="42" xfId="2" applyNumberFormat="1" applyFont="1" applyFill="1" applyBorder="1" applyAlignment="1">
      <alignment vertical="center"/>
    </xf>
    <xf numFmtId="9" fontId="15" fillId="15" borderId="42" xfId="2" applyNumberFormat="1" applyFont="1" applyFill="1" applyBorder="1" applyAlignment="1">
      <alignment horizontal="center" vertical="center"/>
    </xf>
    <xf numFmtId="0" fontId="14" fillId="15" borderId="42" xfId="2" applyFont="1" applyFill="1" applyBorder="1" applyAlignment="1">
      <alignment horizontal="center" vertical="center"/>
    </xf>
    <xf numFmtId="166" fontId="14" fillId="15" borderId="13" xfId="2" applyNumberFormat="1" applyFont="1" applyFill="1" applyBorder="1" applyAlignment="1">
      <alignment horizontal="center" vertical="center"/>
    </xf>
    <xf numFmtId="10" fontId="14" fillId="15" borderId="13" xfId="2" applyNumberFormat="1" applyFont="1" applyFill="1" applyBorder="1" applyAlignment="1">
      <alignment horizontal="center" vertical="center"/>
    </xf>
    <xf numFmtId="166" fontId="15" fillId="15" borderId="54" xfId="2" applyNumberFormat="1" applyFont="1" applyFill="1" applyBorder="1" applyAlignment="1">
      <alignment horizontal="center" vertical="center"/>
    </xf>
    <xf numFmtId="10" fontId="15" fillId="15" borderId="54" xfId="2" applyNumberFormat="1" applyFont="1" applyFill="1" applyBorder="1" applyAlignment="1">
      <alignment horizontal="center" vertical="center"/>
    </xf>
    <xf numFmtId="0" fontId="28" fillId="15" borderId="40" xfId="2" applyFont="1" applyFill="1" applyBorder="1" applyAlignment="1">
      <alignment vertical="center" wrapText="1"/>
    </xf>
    <xf numFmtId="0" fontId="28" fillId="15" borderId="40" xfId="2" applyFont="1" applyFill="1" applyBorder="1" applyAlignment="1">
      <alignment vertical="center"/>
    </xf>
    <xf numFmtId="0" fontId="29" fillId="15" borderId="40" xfId="2" applyFont="1" applyFill="1" applyBorder="1" applyAlignment="1">
      <alignment horizontal="left" vertical="center"/>
    </xf>
    <xf numFmtId="0" fontId="28" fillId="15" borderId="40" xfId="2" applyFont="1" applyFill="1" applyBorder="1" applyAlignment="1">
      <alignment horizontal="left" vertical="center"/>
    </xf>
    <xf numFmtId="0" fontId="28" fillId="15" borderId="41" xfId="2" applyFont="1" applyFill="1" applyBorder="1" applyAlignment="1">
      <alignment vertical="center"/>
    </xf>
    <xf numFmtId="165" fontId="14" fillId="16" borderId="14" xfId="2" applyNumberFormat="1" applyFont="1" applyFill="1" applyBorder="1" applyAlignment="1" applyProtection="1">
      <alignment vertical="center"/>
      <protection locked="0"/>
    </xf>
    <xf numFmtId="164" fontId="15" fillId="4" borderId="30" xfId="2" applyNumberFormat="1" applyFont="1" applyFill="1" applyBorder="1" applyAlignment="1">
      <alignment horizontal="center" vertical="center" wrapText="1"/>
    </xf>
    <xf numFmtId="164" fontId="15" fillId="4" borderId="31" xfId="2" applyNumberFormat="1" applyFont="1" applyFill="1" applyBorder="1" applyAlignment="1">
      <alignment horizontal="center" vertical="center" wrapText="1"/>
    </xf>
    <xf numFmtId="0" fontId="15" fillId="4" borderId="32" xfId="2" applyFont="1" applyFill="1" applyBorder="1" applyAlignment="1">
      <alignment horizontal="center" vertical="center" wrapText="1"/>
    </xf>
    <xf numFmtId="0" fontId="22" fillId="15" borderId="51" xfId="2" applyFont="1" applyFill="1" applyBorder="1" applyAlignment="1">
      <alignment horizontal="center" vertical="center"/>
    </xf>
    <xf numFmtId="0" fontId="23" fillId="15" borderId="52" xfId="2" applyFont="1" applyFill="1" applyBorder="1" applyAlignment="1">
      <alignment vertical="center" wrapText="1"/>
    </xf>
    <xf numFmtId="0" fontId="23" fillId="15" borderId="52" xfId="2" applyFont="1" applyFill="1" applyBorder="1" applyAlignment="1">
      <alignment horizontal="center" vertical="center" wrapText="1"/>
    </xf>
    <xf numFmtId="0" fontId="23" fillId="15" borderId="53" xfId="2" applyFont="1" applyFill="1" applyBorder="1" applyAlignment="1">
      <alignment horizontal="center" vertical="center" wrapText="1"/>
    </xf>
    <xf numFmtId="165" fontId="12" fillId="12" borderId="26" xfId="2" applyNumberFormat="1" applyFont="1" applyFill="1" applyBorder="1" applyAlignment="1" applyProtection="1">
      <alignment vertical="center"/>
      <protection locked="0"/>
    </xf>
    <xf numFmtId="165" fontId="14" fillId="4" borderId="29" xfId="2" applyNumberFormat="1" applyFont="1" applyFill="1" applyBorder="1" applyAlignment="1">
      <alignment vertical="center"/>
    </xf>
    <xf numFmtId="165" fontId="12" fillId="13" borderId="29" xfId="2" applyNumberFormat="1" applyFont="1" applyFill="1" applyBorder="1" applyAlignment="1">
      <alignment vertical="center"/>
    </xf>
    <xf numFmtId="165" fontId="14" fillId="16" borderId="31" xfId="2" applyNumberFormat="1" applyFont="1" applyFill="1" applyBorder="1" applyAlignment="1" applyProtection="1">
      <alignment vertical="center"/>
      <protection locked="0"/>
    </xf>
    <xf numFmtId="165" fontId="14" fillId="4" borderId="32" xfId="2" applyNumberFormat="1" applyFont="1" applyFill="1" applyBorder="1" applyAlignment="1">
      <alignment vertical="center"/>
    </xf>
    <xf numFmtId="0" fontId="15" fillId="14" borderId="31" xfId="2" applyFont="1" applyFill="1" applyBorder="1" applyAlignment="1">
      <alignment horizontal="center" vertical="center" wrapText="1"/>
    </xf>
    <xf numFmtId="0" fontId="15" fillId="14" borderId="32" xfId="2" applyFont="1" applyFill="1" applyBorder="1" applyAlignment="1">
      <alignment horizontal="center" vertical="center" wrapText="1"/>
    </xf>
    <xf numFmtId="165" fontId="16" fillId="4" borderId="55" xfId="2" applyNumberFormat="1" applyFont="1" applyFill="1" applyBorder="1" applyAlignment="1">
      <alignment vertical="center"/>
    </xf>
    <xf numFmtId="165" fontId="16" fillId="4" borderId="56" xfId="2" applyNumberFormat="1" applyFont="1" applyFill="1" applyBorder="1" applyAlignment="1">
      <alignment vertical="center"/>
    </xf>
    <xf numFmtId="165" fontId="16" fillId="4" borderId="57" xfId="2" applyNumberFormat="1" applyFont="1" applyFill="1" applyBorder="1" applyAlignment="1">
      <alignment vertical="center"/>
    </xf>
    <xf numFmtId="0" fontId="25" fillId="11" borderId="25" xfId="0" applyFont="1" applyFill="1" applyBorder="1" applyAlignment="1" applyProtection="1">
      <alignment horizontal="center" vertical="center" wrapText="1"/>
    </xf>
    <xf numFmtId="0" fontId="25" fillId="12" borderId="26" xfId="2" applyNumberFormat="1" applyFont="1" applyFill="1" applyBorder="1" applyAlignment="1" applyProtection="1">
      <alignment horizontal="left" vertical="center" wrapText="1"/>
    </xf>
    <xf numFmtId="0" fontId="14" fillId="2" borderId="28" xfId="0" applyFont="1" applyFill="1" applyBorder="1" applyAlignment="1" applyProtection="1">
      <alignment horizontal="center" vertical="center" wrapText="1"/>
    </xf>
    <xf numFmtId="0" fontId="14" fillId="10" borderId="14" xfId="2" applyNumberFormat="1" applyFont="1" applyFill="1" applyBorder="1" applyAlignment="1" applyProtection="1">
      <alignment horizontal="left" vertical="center" wrapText="1"/>
    </xf>
    <xf numFmtId="0" fontId="25" fillId="11" borderId="28" xfId="0" applyFont="1" applyFill="1" applyBorder="1" applyAlignment="1" applyProtection="1">
      <alignment horizontal="center" vertical="center" wrapText="1"/>
    </xf>
    <xf numFmtId="0" fontId="25" fillId="12" borderId="14" xfId="2" applyNumberFormat="1" applyFont="1" applyFill="1" applyBorder="1" applyAlignment="1" applyProtection="1">
      <alignment horizontal="left" vertical="center" wrapText="1"/>
    </xf>
    <xf numFmtId="0" fontId="20" fillId="2" borderId="28" xfId="0" applyFont="1" applyFill="1" applyBorder="1" applyAlignment="1" applyProtection="1">
      <alignment horizontal="center" vertical="center" wrapText="1"/>
    </xf>
    <xf numFmtId="0" fontId="20" fillId="2" borderId="30" xfId="0" applyFont="1" applyFill="1" applyBorder="1" applyAlignment="1" applyProtection="1">
      <alignment horizontal="center" vertical="center" wrapText="1"/>
    </xf>
    <xf numFmtId="0" fontId="14" fillId="10" borderId="31" xfId="2" applyNumberFormat="1" applyFont="1" applyFill="1" applyBorder="1" applyAlignment="1" applyProtection="1">
      <alignment horizontal="left" vertical="center" wrapText="1"/>
    </xf>
    <xf numFmtId="0" fontId="15" fillId="14" borderId="30" xfId="2" applyFont="1" applyFill="1" applyBorder="1" applyAlignment="1">
      <alignment horizontal="center" vertical="center" wrapText="1"/>
    </xf>
    <xf numFmtId="165" fontId="12" fillId="12" borderId="25" xfId="2" applyNumberFormat="1" applyFont="1" applyFill="1" applyBorder="1" applyAlignment="1" applyProtection="1">
      <alignment vertical="center"/>
      <protection locked="0"/>
    </xf>
    <xf numFmtId="165" fontId="14" fillId="16" borderId="28" xfId="2" applyNumberFormat="1" applyFont="1" applyFill="1" applyBorder="1" applyAlignment="1" applyProtection="1">
      <alignment vertical="center"/>
      <protection locked="0"/>
    </xf>
    <xf numFmtId="165" fontId="12" fillId="12" borderId="28" xfId="2" applyNumberFormat="1" applyFont="1" applyFill="1" applyBorder="1" applyAlignment="1" applyProtection="1">
      <alignment vertical="center"/>
      <protection locked="0"/>
    </xf>
    <xf numFmtId="165" fontId="14" fillId="16" borderId="30" xfId="2" applyNumberFormat="1" applyFont="1" applyFill="1" applyBorder="1" applyAlignment="1" applyProtection="1">
      <alignment vertical="center"/>
      <protection locked="0"/>
    </xf>
    <xf numFmtId="165" fontId="12" fillId="13" borderId="35" xfId="2" applyNumberFormat="1" applyFont="1" applyFill="1" applyBorder="1" applyAlignment="1">
      <alignment vertical="center"/>
    </xf>
    <xf numFmtId="165" fontId="14" fillId="4" borderId="15" xfId="2" applyNumberFormat="1" applyFont="1" applyFill="1" applyBorder="1" applyAlignment="1">
      <alignment vertical="center"/>
    </xf>
    <xf numFmtId="165" fontId="12" fillId="12" borderId="58" xfId="2" applyNumberFormat="1" applyFont="1" applyFill="1" applyBorder="1" applyAlignment="1" applyProtection="1">
      <alignment vertical="center"/>
      <protection locked="0"/>
    </xf>
    <xf numFmtId="165" fontId="14" fillId="16" borderId="60" xfId="2" applyNumberFormat="1" applyFont="1" applyFill="1" applyBorder="1" applyAlignment="1" applyProtection="1">
      <alignment vertical="center"/>
      <protection locked="0"/>
    </xf>
    <xf numFmtId="165" fontId="12" fillId="12" borderId="60" xfId="2" applyNumberFormat="1" applyFont="1" applyFill="1" applyBorder="1" applyAlignment="1" applyProtection="1">
      <alignment vertical="center"/>
      <protection locked="0"/>
    </xf>
    <xf numFmtId="165" fontId="14" fillId="16" borderId="59" xfId="2" applyNumberFormat="1" applyFont="1" applyFill="1" applyBorder="1" applyAlignment="1" applyProtection="1">
      <alignment vertical="center"/>
      <protection locked="0"/>
    </xf>
    <xf numFmtId="165" fontId="16" fillId="4" borderId="53" xfId="2" applyNumberFormat="1" applyFont="1" applyFill="1" applyBorder="1" applyAlignment="1">
      <alignment vertical="center"/>
    </xf>
    <xf numFmtId="49" fontId="27" fillId="12" borderId="35" xfId="2" applyNumberFormat="1" applyFont="1" applyFill="1" applyBorder="1" applyAlignment="1" applyProtection="1">
      <alignment vertical="center" wrapText="1"/>
      <protection locked="0"/>
    </xf>
    <xf numFmtId="49" fontId="27" fillId="12" borderId="15" xfId="2" applyNumberFormat="1" applyFont="1" applyFill="1" applyBorder="1" applyAlignment="1" applyProtection="1">
      <alignment vertical="center" wrapText="1"/>
      <protection locked="0"/>
    </xf>
    <xf numFmtId="165" fontId="12" fillId="13" borderId="58" xfId="2" applyNumberFormat="1" applyFont="1" applyFill="1" applyBorder="1" applyAlignment="1">
      <alignment vertical="center"/>
    </xf>
    <xf numFmtId="165" fontId="14" fillId="4" borderId="60" xfId="2" applyNumberFormat="1" applyFont="1" applyFill="1" applyBorder="1" applyAlignment="1">
      <alignment vertical="center"/>
    </xf>
    <xf numFmtId="165" fontId="12" fillId="13" borderId="60" xfId="2" applyNumberFormat="1" applyFont="1" applyFill="1" applyBorder="1" applyAlignment="1">
      <alignment vertical="center"/>
    </xf>
    <xf numFmtId="165" fontId="14" fillId="4" borderId="59" xfId="2" applyNumberFormat="1" applyFont="1" applyFill="1" applyBorder="1" applyAlignment="1">
      <alignment vertical="center"/>
    </xf>
    <xf numFmtId="0" fontId="2" fillId="17" borderId="24" xfId="0" applyFont="1" applyFill="1" applyBorder="1" applyAlignment="1" applyProtection="1">
      <alignment horizontal="left" vertical="center" wrapText="1" indent="1"/>
      <protection locked="0"/>
    </xf>
    <xf numFmtId="0" fontId="3" fillId="17" borderId="47" xfId="0" applyFont="1" applyFill="1" applyBorder="1" applyAlignment="1" applyProtection="1">
      <alignment horizontal="left" vertical="top" wrapText="1"/>
      <protection locked="0"/>
    </xf>
    <xf numFmtId="0" fontId="3" fillId="2" borderId="25" xfId="0" applyFont="1" applyFill="1" applyBorder="1" applyAlignment="1" applyProtection="1">
      <alignment vertical="center"/>
      <protection locked="0"/>
    </xf>
    <xf numFmtId="0" fontId="3" fillId="2" borderId="26" xfId="0" applyFont="1" applyFill="1" applyBorder="1" applyAlignment="1" applyProtection="1">
      <alignment vertical="center"/>
      <protection locked="0"/>
    </xf>
    <xf numFmtId="0" fontId="3" fillId="2" borderId="27" xfId="0" applyFont="1" applyFill="1" applyBorder="1" applyAlignment="1" applyProtection="1">
      <alignment vertical="center"/>
      <protection locked="0"/>
    </xf>
    <xf numFmtId="0" fontId="3" fillId="17" borderId="14" xfId="0" applyFont="1" applyFill="1" applyBorder="1" applyAlignment="1" applyProtection="1">
      <alignment horizontal="left" vertical="center" wrapText="1" indent="2"/>
      <protection locked="0"/>
    </xf>
    <xf numFmtId="0" fontId="3" fillId="17" borderId="15" xfId="0" applyFont="1" applyFill="1" applyBorder="1" applyAlignment="1" applyProtection="1">
      <alignment horizontal="left" vertical="top" wrapText="1"/>
      <protection locked="0"/>
    </xf>
    <xf numFmtId="0" fontId="3" fillId="2" borderId="28" xfId="0" applyFont="1" applyFill="1" applyBorder="1" applyAlignment="1" applyProtection="1">
      <alignment vertical="center"/>
      <protection locked="0"/>
    </xf>
    <xf numFmtId="0" fontId="3" fillId="2" borderId="14" xfId="0" applyFont="1" applyFill="1" applyBorder="1" applyAlignment="1" applyProtection="1">
      <alignment vertical="center"/>
      <protection locked="0"/>
    </xf>
    <xf numFmtId="0" fontId="3" fillId="2" borderId="29" xfId="0" applyFont="1" applyFill="1" applyBorder="1" applyAlignment="1" applyProtection="1">
      <alignment vertical="center"/>
      <protection locked="0"/>
    </xf>
    <xf numFmtId="0" fontId="3" fillId="17" borderId="31" xfId="0" applyFont="1" applyFill="1" applyBorder="1" applyAlignment="1" applyProtection="1">
      <alignment horizontal="left" vertical="center" wrapText="1" indent="2"/>
      <protection locked="0"/>
    </xf>
    <xf numFmtId="0" fontId="3" fillId="17" borderId="36" xfId="0" applyFont="1" applyFill="1" applyBorder="1" applyAlignment="1" applyProtection="1">
      <alignment horizontal="left" vertical="top" wrapText="1"/>
      <protection locked="0"/>
    </xf>
    <xf numFmtId="0" fontId="3" fillId="2" borderId="30" xfId="0" applyFont="1" applyFill="1" applyBorder="1" applyAlignment="1" applyProtection="1">
      <alignment vertical="center"/>
      <protection locked="0"/>
    </xf>
    <xf numFmtId="0" fontId="3" fillId="2" borderId="31" xfId="0" applyFont="1" applyFill="1" applyBorder="1" applyAlignment="1" applyProtection="1">
      <alignment vertical="center"/>
      <protection locked="0"/>
    </xf>
    <xf numFmtId="0" fontId="3" fillId="2" borderId="32" xfId="0" applyFont="1" applyFill="1" applyBorder="1" applyAlignment="1" applyProtection="1">
      <alignment vertical="center"/>
      <protection locked="0"/>
    </xf>
    <xf numFmtId="0" fontId="2" fillId="17" borderId="26" xfId="0" applyFont="1" applyFill="1" applyBorder="1" applyAlignment="1" applyProtection="1">
      <alignment horizontal="left" vertical="center" wrapText="1" indent="1"/>
      <protection locked="0"/>
    </xf>
    <xf numFmtId="0" fontId="3" fillId="17" borderId="35" xfId="0" applyFont="1" applyFill="1" applyBorder="1" applyAlignment="1" applyProtection="1">
      <alignment horizontal="left" vertical="top" wrapText="1"/>
      <protection locked="0"/>
    </xf>
    <xf numFmtId="0" fontId="6" fillId="2" borderId="26" xfId="0" applyFont="1" applyFill="1" applyBorder="1" applyAlignment="1" applyProtection="1">
      <alignment vertical="center" wrapText="1"/>
      <protection locked="0"/>
    </xf>
    <xf numFmtId="0" fontId="6" fillId="2" borderId="27" xfId="0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 applyProtection="1">
      <alignment horizontal="left" vertical="top" wrapText="1"/>
      <protection locked="0"/>
    </xf>
    <xf numFmtId="0" fontId="7" fillId="2" borderId="29" xfId="0" applyFont="1" applyFill="1" applyBorder="1" applyAlignment="1" applyProtection="1">
      <alignment horizontal="left" vertical="top" wrapText="1"/>
      <protection locked="0"/>
    </xf>
    <xf numFmtId="0" fontId="6" fillId="2" borderId="14" xfId="0" applyFont="1" applyFill="1" applyBorder="1" applyAlignment="1" applyProtection="1">
      <alignment horizontal="left" vertical="top" wrapText="1"/>
      <protection locked="0"/>
    </xf>
    <xf numFmtId="0" fontId="6" fillId="2" borderId="29" xfId="0" applyFont="1" applyFill="1" applyBorder="1" applyAlignment="1" applyProtection="1">
      <alignment horizontal="left" vertical="top" wrapText="1"/>
      <protection locked="0"/>
    </xf>
    <xf numFmtId="0" fontId="6" fillId="2" borderId="31" xfId="0" applyFont="1" applyFill="1" applyBorder="1" applyAlignment="1" applyProtection="1">
      <alignment horizontal="left" vertical="top" wrapText="1"/>
      <protection locked="0"/>
    </xf>
    <xf numFmtId="0" fontId="6" fillId="2" borderId="32" xfId="0" applyFont="1" applyFill="1" applyBorder="1" applyAlignment="1" applyProtection="1">
      <alignment horizontal="left" vertical="top" wrapText="1"/>
      <protection locked="0"/>
    </xf>
    <xf numFmtId="0" fontId="2" fillId="9" borderId="37" xfId="0" applyFont="1" applyFill="1" applyBorder="1" applyAlignment="1" applyProtection="1">
      <alignment horizontal="center"/>
    </xf>
    <xf numFmtId="0" fontId="2" fillId="9" borderId="26" xfId="0" applyFont="1" applyFill="1" applyBorder="1" applyAlignment="1" applyProtection="1">
      <alignment horizontal="center"/>
    </xf>
    <xf numFmtId="0" fontId="2" fillId="9" borderId="27" xfId="0" applyFont="1" applyFill="1" applyBorder="1" applyAlignment="1" applyProtection="1">
      <alignment horizontal="center"/>
    </xf>
    <xf numFmtId="14" fontId="4" fillId="9" borderId="38" xfId="0" applyNumberFormat="1" applyFont="1" applyFill="1" applyBorder="1" applyAlignment="1" applyProtection="1">
      <alignment horizontal="center" vertical="center"/>
    </xf>
    <xf numFmtId="14" fontId="4" fillId="9" borderId="14" xfId="0" applyNumberFormat="1" applyFont="1" applyFill="1" applyBorder="1" applyAlignment="1" applyProtection="1">
      <alignment horizontal="center" vertical="center"/>
    </xf>
    <xf numFmtId="14" fontId="4" fillId="9" borderId="29" xfId="0" applyNumberFormat="1" applyFont="1" applyFill="1" applyBorder="1" applyAlignment="1" applyProtection="1">
      <alignment horizontal="center" vertical="center"/>
    </xf>
    <xf numFmtId="14" fontId="4" fillId="9" borderId="39" xfId="0" applyNumberFormat="1" applyFont="1" applyFill="1" applyBorder="1" applyAlignment="1" applyProtection="1">
      <alignment horizontal="center" vertical="center"/>
    </xf>
    <xf numFmtId="14" fontId="4" fillId="9" borderId="31" xfId="0" applyNumberFormat="1" applyFont="1" applyFill="1" applyBorder="1" applyAlignment="1" applyProtection="1">
      <alignment horizontal="center" vertical="center"/>
    </xf>
    <xf numFmtId="14" fontId="4" fillId="9" borderId="32" xfId="0" applyNumberFormat="1" applyFont="1" applyFill="1" applyBorder="1" applyAlignment="1" applyProtection="1">
      <alignment horizontal="center" vertical="center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18" fillId="2" borderId="0" xfId="0" applyFont="1" applyFill="1"/>
    <xf numFmtId="0" fontId="22" fillId="9" borderId="68" xfId="0" applyFont="1" applyFill="1" applyBorder="1" applyAlignment="1">
      <alignment horizontal="center" vertical="center" wrapText="1"/>
    </xf>
    <xf numFmtId="0" fontId="22" fillId="9" borderId="18" xfId="0" applyFont="1" applyFill="1" applyBorder="1" applyAlignment="1">
      <alignment horizontal="center" vertical="center" wrapText="1"/>
    </xf>
    <xf numFmtId="0" fontId="22" fillId="9" borderId="1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28" fillId="9" borderId="64" xfId="0" applyFont="1" applyFill="1" applyBorder="1" applyAlignment="1">
      <alignment horizontal="left" vertical="center"/>
    </xf>
    <xf numFmtId="0" fontId="28" fillId="9" borderId="65" xfId="0" applyFont="1" applyFill="1" applyBorder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28" fillId="9" borderId="66" xfId="0" applyFont="1" applyFill="1" applyBorder="1" applyAlignment="1">
      <alignment horizontal="left" vertical="center"/>
    </xf>
    <xf numFmtId="0" fontId="28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/>
    <xf numFmtId="1" fontId="14" fillId="7" borderId="58" xfId="0" applyNumberFormat="1" applyFont="1" applyFill="1" applyBorder="1" applyAlignment="1">
      <alignment horizontal="center" vertical="center"/>
    </xf>
    <xf numFmtId="1" fontId="14" fillId="7" borderId="60" xfId="0" applyNumberFormat="1" applyFont="1" applyFill="1" applyBorder="1" applyAlignment="1">
      <alignment horizontal="center" vertical="center"/>
    </xf>
    <xf numFmtId="1" fontId="14" fillId="7" borderId="59" xfId="0" applyNumberFormat="1" applyFont="1" applyFill="1" applyBorder="1" applyAlignment="1">
      <alignment horizontal="center" vertical="center"/>
    </xf>
    <xf numFmtId="0" fontId="20" fillId="17" borderId="24" xfId="0" applyFont="1" applyFill="1" applyBorder="1" applyAlignment="1" applyProtection="1">
      <alignment horizontal="left" vertical="center" wrapText="1"/>
      <protection locked="0"/>
    </xf>
    <xf numFmtId="0" fontId="20" fillId="17" borderId="24" xfId="0" applyFont="1" applyFill="1" applyBorder="1" applyAlignment="1" applyProtection="1">
      <alignment vertical="center" wrapText="1"/>
      <protection locked="0"/>
    </xf>
    <xf numFmtId="0" fontId="20" fillId="17" borderId="67" xfId="0" applyFont="1" applyFill="1" applyBorder="1" applyAlignment="1" applyProtection="1">
      <alignment vertical="center" wrapText="1"/>
      <protection locked="0"/>
    </xf>
    <xf numFmtId="1" fontId="29" fillId="17" borderId="37" xfId="0" applyNumberFormat="1" applyFont="1" applyFill="1" applyBorder="1" applyAlignment="1" applyProtection="1">
      <alignment horizontal="center" vertical="center"/>
      <protection locked="0"/>
    </xf>
    <xf numFmtId="1" fontId="29" fillId="17" borderId="26" xfId="0" applyNumberFormat="1" applyFont="1" applyFill="1" applyBorder="1" applyAlignment="1" applyProtection="1">
      <alignment horizontal="center" vertical="center"/>
      <protection locked="0"/>
    </xf>
    <xf numFmtId="1" fontId="29" fillId="17" borderId="35" xfId="0" applyNumberFormat="1" applyFont="1" applyFill="1" applyBorder="1" applyAlignment="1" applyProtection="1">
      <alignment horizontal="center" vertical="center"/>
      <protection locked="0"/>
    </xf>
    <xf numFmtId="0" fontId="20" fillId="17" borderId="14" xfId="0" applyFont="1" applyFill="1" applyBorder="1" applyAlignment="1" applyProtection="1">
      <alignment horizontal="left" vertical="center" wrapText="1"/>
      <protection locked="0"/>
    </xf>
    <xf numFmtId="0" fontId="20" fillId="17" borderId="14" xfId="0" applyFont="1" applyFill="1" applyBorder="1" applyAlignment="1" applyProtection="1">
      <alignment vertical="center" wrapText="1"/>
      <protection locked="0"/>
    </xf>
    <xf numFmtId="0" fontId="20" fillId="17" borderId="29" xfId="0" applyFont="1" applyFill="1" applyBorder="1" applyAlignment="1" applyProtection="1">
      <alignment vertical="center" wrapText="1"/>
      <protection locked="0"/>
    </xf>
    <xf numFmtId="1" fontId="29" fillId="17" borderId="38" xfId="0" applyNumberFormat="1" applyFont="1" applyFill="1" applyBorder="1" applyAlignment="1" applyProtection="1">
      <alignment horizontal="center" vertical="center"/>
      <protection locked="0"/>
    </xf>
    <xf numFmtId="1" fontId="29" fillId="17" borderId="14" xfId="0" applyNumberFormat="1" applyFont="1" applyFill="1" applyBorder="1" applyAlignment="1" applyProtection="1">
      <alignment horizontal="center" vertical="center"/>
      <protection locked="0"/>
    </xf>
    <xf numFmtId="1" fontId="29" fillId="17" borderId="15" xfId="0" applyNumberFormat="1" applyFont="1" applyFill="1" applyBorder="1" applyAlignment="1" applyProtection="1">
      <alignment horizontal="center" vertical="center"/>
      <protection locked="0"/>
    </xf>
    <xf numFmtId="0" fontId="20" fillId="17" borderId="31" xfId="0" applyFont="1" applyFill="1" applyBorder="1" applyAlignment="1" applyProtection="1">
      <alignment horizontal="left" vertical="center" wrapText="1"/>
      <protection locked="0"/>
    </xf>
    <xf numFmtId="0" fontId="20" fillId="17" borderId="31" xfId="0" applyFont="1" applyFill="1" applyBorder="1" applyAlignment="1" applyProtection="1">
      <alignment vertical="center" wrapText="1"/>
      <protection locked="0"/>
    </xf>
    <xf numFmtId="0" fontId="20" fillId="17" borderId="32" xfId="0" applyFont="1" applyFill="1" applyBorder="1" applyAlignment="1" applyProtection="1">
      <alignment vertical="center" wrapText="1"/>
      <protection locked="0"/>
    </xf>
    <xf numFmtId="1" fontId="29" fillId="17" borderId="39" xfId="0" applyNumberFormat="1" applyFont="1" applyFill="1" applyBorder="1" applyAlignment="1" applyProtection="1">
      <alignment horizontal="center" vertical="center"/>
      <protection locked="0"/>
    </xf>
    <xf numFmtId="1" fontId="29" fillId="17" borderId="31" xfId="0" applyNumberFormat="1" applyFont="1" applyFill="1" applyBorder="1" applyAlignment="1" applyProtection="1">
      <alignment horizontal="center" vertical="center"/>
      <protection locked="0"/>
    </xf>
    <xf numFmtId="1" fontId="29" fillId="17" borderId="36" xfId="0" applyNumberFormat="1" applyFont="1" applyFill="1" applyBorder="1" applyAlignment="1" applyProtection="1">
      <alignment horizontal="center" vertical="center"/>
      <protection locked="0"/>
    </xf>
    <xf numFmtId="1" fontId="14" fillId="17" borderId="8" xfId="0" applyNumberFormat="1" applyFont="1" applyFill="1" applyBorder="1" applyAlignment="1" applyProtection="1">
      <alignment horizontal="center" vertical="center"/>
      <protection locked="0"/>
    </xf>
    <xf numFmtId="1" fontId="14" fillId="17" borderId="69" xfId="0" applyNumberFormat="1" applyFont="1" applyFill="1" applyBorder="1" applyAlignment="1" applyProtection="1">
      <alignment horizontal="center" vertical="center"/>
      <protection locked="0"/>
    </xf>
    <xf numFmtId="1" fontId="14" fillId="17" borderId="1" xfId="0" applyNumberFormat="1" applyFont="1" applyFill="1" applyBorder="1" applyAlignment="1" applyProtection="1">
      <alignment horizontal="center" vertical="center"/>
      <protection locked="0"/>
    </xf>
    <xf numFmtId="1" fontId="14" fillId="17" borderId="3" xfId="0" applyNumberFormat="1" applyFont="1" applyFill="1" applyBorder="1" applyAlignment="1" applyProtection="1">
      <alignment horizontal="center" vertical="center"/>
      <protection locked="0"/>
    </xf>
    <xf numFmtId="1" fontId="14" fillId="17" borderId="11" xfId="0" applyNumberFormat="1" applyFont="1" applyFill="1" applyBorder="1" applyAlignment="1" applyProtection="1">
      <alignment horizontal="center" vertical="center"/>
      <protection locked="0"/>
    </xf>
    <xf numFmtId="1" fontId="14" fillId="17" borderId="70" xfId="0" applyNumberFormat="1" applyFont="1" applyFill="1" applyBorder="1" applyAlignment="1" applyProtection="1">
      <alignment horizontal="center" vertical="center"/>
      <protection locked="0"/>
    </xf>
    <xf numFmtId="1" fontId="28" fillId="7" borderId="64" xfId="0" applyNumberFormat="1" applyFont="1" applyFill="1" applyBorder="1" applyAlignment="1">
      <alignment horizontal="center" vertical="center"/>
    </xf>
    <xf numFmtId="1" fontId="28" fillId="7" borderId="65" xfId="0" applyNumberFormat="1" applyFont="1" applyFill="1" applyBorder="1" applyAlignment="1">
      <alignment horizontal="center" vertical="center"/>
    </xf>
    <xf numFmtId="1" fontId="28" fillId="7" borderId="66" xfId="0" applyNumberFormat="1" applyFont="1" applyFill="1" applyBorder="1" applyAlignment="1">
      <alignment horizontal="center" vertical="center"/>
    </xf>
    <xf numFmtId="1" fontId="14" fillId="17" borderId="17" xfId="0" applyNumberFormat="1" applyFont="1" applyFill="1" applyBorder="1" applyAlignment="1" applyProtection="1">
      <alignment horizontal="center" vertical="center"/>
      <protection locked="0"/>
    </xf>
    <xf numFmtId="1" fontId="14" fillId="17" borderId="72" xfId="0" applyNumberFormat="1" applyFont="1" applyFill="1" applyBorder="1" applyAlignment="1" applyProtection="1">
      <alignment horizontal="center" vertical="center"/>
      <protection locked="0"/>
    </xf>
    <xf numFmtId="1" fontId="14" fillId="17" borderId="21" xfId="0" applyNumberFormat="1" applyFont="1" applyFill="1" applyBorder="1" applyAlignment="1" applyProtection="1">
      <alignment horizontal="center" vertical="center"/>
      <protection locked="0"/>
    </xf>
    <xf numFmtId="1" fontId="14" fillId="17" borderId="73" xfId="0" applyNumberFormat="1" applyFont="1" applyFill="1" applyBorder="1" applyAlignment="1" applyProtection="1">
      <alignment horizontal="center" vertical="center"/>
      <protection locked="0"/>
    </xf>
    <xf numFmtId="0" fontId="14" fillId="17" borderId="58" xfId="0" applyFont="1" applyFill="1" applyBorder="1" applyAlignment="1" applyProtection="1">
      <alignment vertical="center" wrapText="1"/>
      <protection locked="0"/>
    </xf>
    <xf numFmtId="0" fontId="14" fillId="17" borderId="60" xfId="0" applyFont="1" applyFill="1" applyBorder="1" applyAlignment="1" applyProtection="1">
      <alignment vertical="center" wrapText="1"/>
      <protection locked="0"/>
    </xf>
    <xf numFmtId="0" fontId="18" fillId="17" borderId="60" xfId="0" applyFont="1" applyFill="1" applyBorder="1" applyAlignment="1" applyProtection="1">
      <alignment vertical="center" wrapText="1"/>
      <protection locked="0"/>
    </xf>
    <xf numFmtId="0" fontId="18" fillId="17" borderId="60" xfId="0" applyFont="1" applyFill="1" applyBorder="1" applyAlignment="1" applyProtection="1">
      <alignment wrapText="1"/>
      <protection locked="0"/>
    </xf>
    <xf numFmtId="0" fontId="18" fillId="17" borderId="59" xfId="0" applyFont="1" applyFill="1" applyBorder="1" applyAlignment="1" applyProtection="1">
      <alignment wrapText="1"/>
      <protection locked="0"/>
    </xf>
    <xf numFmtId="0" fontId="20" fillId="2" borderId="0" xfId="0" applyFont="1" applyFill="1" applyBorder="1" applyAlignment="1" applyProtection="1">
      <alignment horizontal="left" vertical="center" wrapText="1"/>
      <protection locked="0"/>
    </xf>
    <xf numFmtId="0" fontId="20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20" fillId="17" borderId="26" xfId="0" applyFont="1" applyFill="1" applyBorder="1" applyAlignment="1" applyProtection="1">
      <alignment horizontal="left" vertical="center" wrapText="1"/>
      <protection locked="0"/>
    </xf>
    <xf numFmtId="0" fontId="14" fillId="17" borderId="59" xfId="0" applyFont="1" applyFill="1" applyBorder="1" applyAlignment="1" applyProtection="1">
      <alignment vertical="center" wrapText="1"/>
      <protection locked="0"/>
    </xf>
    <xf numFmtId="1" fontId="28" fillId="2" borderId="0" xfId="0" applyNumberFormat="1" applyFont="1" applyFill="1" applyBorder="1" applyAlignment="1" applyProtection="1">
      <alignment horizontal="center" vertical="center"/>
      <protection locked="0"/>
    </xf>
    <xf numFmtId="0" fontId="20" fillId="17" borderId="27" xfId="0" applyFont="1" applyFill="1" applyBorder="1" applyAlignment="1" applyProtection="1">
      <alignment horizontal="center" vertical="center" wrapText="1"/>
      <protection locked="0"/>
    </xf>
    <xf numFmtId="0" fontId="20" fillId="17" borderId="29" xfId="0" applyFont="1" applyFill="1" applyBorder="1" applyAlignment="1" applyProtection="1">
      <alignment horizontal="center" vertical="center" wrapText="1"/>
      <protection locked="0"/>
    </xf>
    <xf numFmtId="0" fontId="20" fillId="17" borderId="32" xfId="0" applyFont="1" applyFill="1" applyBorder="1" applyAlignment="1" applyProtection="1">
      <alignment horizontal="center" vertical="center" wrapText="1"/>
      <protection locked="0"/>
    </xf>
    <xf numFmtId="0" fontId="14" fillId="9" borderId="74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28" fillId="9" borderId="25" xfId="0" applyFont="1" applyFill="1" applyBorder="1" applyAlignment="1">
      <alignment horizontal="left" vertical="center" wrapText="1"/>
    </xf>
    <xf numFmtId="0" fontId="28" fillId="9" borderId="28" xfId="0" applyFont="1" applyFill="1" applyBorder="1" applyAlignment="1">
      <alignment horizontal="left" vertical="center" wrapText="1"/>
    </xf>
    <xf numFmtId="0" fontId="28" fillId="9" borderId="30" xfId="0" applyFont="1" applyFill="1" applyBorder="1" applyAlignment="1">
      <alignment horizontal="left" vertical="center"/>
    </xf>
    <xf numFmtId="0" fontId="28" fillId="9" borderId="65" xfId="0" applyFont="1" applyFill="1" applyBorder="1" applyAlignment="1">
      <alignment horizontal="left" vertical="center" wrapText="1"/>
    </xf>
    <xf numFmtId="0" fontId="20" fillId="17" borderId="35" xfId="0" applyFont="1" applyFill="1" applyBorder="1" applyAlignment="1" applyProtection="1">
      <alignment horizontal="left" vertical="center" wrapText="1"/>
      <protection locked="0"/>
    </xf>
    <xf numFmtId="0" fontId="20" fillId="17" borderId="15" xfId="0" applyFont="1" applyFill="1" applyBorder="1" applyAlignment="1" applyProtection="1">
      <alignment horizontal="left" vertical="center" wrapText="1"/>
      <protection locked="0"/>
    </xf>
    <xf numFmtId="0" fontId="20" fillId="17" borderId="36" xfId="0" applyFont="1" applyFill="1" applyBorder="1" applyAlignment="1" applyProtection="1">
      <alignment horizontal="left" vertical="center" wrapText="1"/>
      <protection locked="0"/>
    </xf>
    <xf numFmtId="9" fontId="16" fillId="17" borderId="25" xfId="1" applyFont="1" applyFill="1" applyBorder="1" applyAlignment="1" applyProtection="1">
      <alignment horizontal="center" vertical="center" wrapText="1"/>
      <protection locked="0"/>
    </xf>
    <xf numFmtId="9" fontId="16" fillId="17" borderId="27" xfId="1" applyFont="1" applyFill="1" applyBorder="1" applyAlignment="1" applyProtection="1">
      <alignment horizontal="center" vertical="center" wrapText="1"/>
      <protection locked="0"/>
    </xf>
    <xf numFmtId="9" fontId="16" fillId="17" borderId="28" xfId="1" applyFont="1" applyFill="1" applyBorder="1" applyAlignment="1" applyProtection="1">
      <alignment horizontal="center" vertical="center" wrapText="1"/>
      <protection locked="0"/>
    </xf>
    <xf numFmtId="9" fontId="16" fillId="17" borderId="29" xfId="1" applyFont="1" applyFill="1" applyBorder="1" applyAlignment="1" applyProtection="1">
      <alignment horizontal="center" vertical="center" wrapText="1"/>
      <protection locked="0"/>
    </xf>
    <xf numFmtId="9" fontId="16" fillId="17" borderId="30" xfId="1" applyFont="1" applyFill="1" applyBorder="1" applyAlignment="1" applyProtection="1">
      <alignment horizontal="center" vertical="center" wrapText="1"/>
      <protection locked="0"/>
    </xf>
    <xf numFmtId="9" fontId="16" fillId="17" borderId="32" xfId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13" fillId="18" borderId="0" xfId="2" applyFont="1" applyFill="1" applyBorder="1" applyAlignment="1">
      <alignment vertical="center"/>
    </xf>
    <xf numFmtId="0" fontId="13" fillId="18" borderId="43" xfId="2" applyFont="1" applyFill="1" applyBorder="1" applyAlignment="1">
      <alignment vertical="center"/>
    </xf>
    <xf numFmtId="0" fontId="13" fillId="18" borderId="42" xfId="2" applyFont="1" applyFill="1" applyBorder="1" applyAlignment="1">
      <alignment vertical="center"/>
    </xf>
    <xf numFmtId="0" fontId="13" fillId="18" borderId="44" xfId="2" applyFont="1" applyFill="1" applyBorder="1" applyAlignment="1">
      <alignment vertical="center"/>
    </xf>
    <xf numFmtId="0" fontId="14" fillId="18" borderId="49" xfId="2" applyFont="1" applyFill="1" applyBorder="1" applyAlignment="1">
      <alignment vertical="center"/>
    </xf>
    <xf numFmtId="0" fontId="13" fillId="18" borderId="43" xfId="2" applyFont="1" applyFill="1" applyBorder="1" applyAlignment="1">
      <alignment vertical="center" wrapText="1"/>
    </xf>
    <xf numFmtId="165" fontId="33" fillId="18" borderId="14" xfId="2" applyNumberFormat="1" applyFont="1" applyFill="1" applyBorder="1" applyAlignment="1">
      <alignment vertical="center"/>
    </xf>
    <xf numFmtId="9" fontId="32" fillId="18" borderId="14" xfId="1" applyFont="1" applyFill="1" applyBorder="1" applyAlignment="1">
      <alignment vertical="center"/>
    </xf>
    <xf numFmtId="0" fontId="13" fillId="18" borderId="26" xfId="2" applyFont="1" applyFill="1" applyBorder="1" applyAlignment="1">
      <alignment horizontal="center" vertical="center" wrapText="1"/>
    </xf>
    <xf numFmtId="0" fontId="17" fillId="3" borderId="0" xfId="2" applyFont="1" applyFill="1" applyBorder="1" applyAlignment="1">
      <alignment vertical="center" wrapText="1"/>
    </xf>
    <xf numFmtId="49" fontId="21" fillId="16" borderId="15" xfId="2" quotePrefix="1" applyNumberFormat="1" applyFont="1" applyFill="1" applyBorder="1" applyAlignment="1" applyProtection="1">
      <alignment vertical="center" wrapText="1"/>
      <protection locked="0"/>
    </xf>
    <xf numFmtId="49" fontId="21" fillId="16" borderId="36" xfId="2" quotePrefix="1" applyNumberFormat="1" applyFont="1" applyFill="1" applyBorder="1" applyAlignment="1" applyProtection="1">
      <alignment vertical="center" wrapText="1"/>
      <protection locked="0"/>
    </xf>
    <xf numFmtId="0" fontId="20" fillId="17" borderId="0" xfId="0" applyFont="1" applyFill="1" applyBorder="1" applyAlignment="1">
      <alignment horizontal="left" vertical="top" wrapText="1"/>
    </xf>
    <xf numFmtId="0" fontId="30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vertical="center" wrapText="1"/>
    </xf>
    <xf numFmtId="1" fontId="28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13" fillId="0" borderId="0" xfId="2" applyFont="1" applyFill="1" applyBorder="1" applyAlignment="1"/>
    <xf numFmtId="1" fontId="29" fillId="17" borderId="75" xfId="0" applyNumberFormat="1" applyFont="1" applyFill="1" applyBorder="1" applyAlignment="1" applyProtection="1">
      <alignment horizontal="center" vertical="center"/>
      <protection locked="0"/>
    </xf>
    <xf numFmtId="1" fontId="29" fillId="17" borderId="76" xfId="0" applyNumberFormat="1" applyFont="1" applyFill="1" applyBorder="1" applyAlignment="1" applyProtection="1">
      <alignment horizontal="center" vertical="center"/>
      <protection locked="0"/>
    </xf>
    <xf numFmtId="1" fontId="29" fillId="17" borderId="54" xfId="0" applyNumberFormat="1" applyFont="1" applyFill="1" applyBorder="1" applyAlignment="1" applyProtection="1">
      <alignment horizontal="center" vertical="center"/>
      <protection locked="0"/>
    </xf>
    <xf numFmtId="1" fontId="14" fillId="17" borderId="50" xfId="0" applyNumberFormat="1" applyFont="1" applyFill="1" applyBorder="1" applyAlignment="1" applyProtection="1">
      <alignment horizontal="center" vertical="center"/>
      <protection locked="0"/>
    </xf>
    <xf numFmtId="1" fontId="14" fillId="17" borderId="0" xfId="0" applyNumberFormat="1" applyFont="1" applyFill="1" applyBorder="1" applyAlignment="1" applyProtection="1">
      <alignment horizontal="center" vertical="center"/>
      <protection locked="0"/>
    </xf>
    <xf numFmtId="1" fontId="14" fillId="17" borderId="42" xfId="0" applyNumberFormat="1" applyFont="1" applyFill="1" applyBorder="1" applyAlignment="1" applyProtection="1">
      <alignment horizontal="center" vertical="center"/>
      <protection locked="0"/>
    </xf>
    <xf numFmtId="0" fontId="3" fillId="7" borderId="37" xfId="0" quotePrefix="1" applyFont="1" applyFill="1" applyBorder="1" applyAlignment="1">
      <alignment horizontal="center" vertical="top" wrapText="1"/>
    </xf>
    <xf numFmtId="0" fontId="3" fillId="7" borderId="38" xfId="0" quotePrefix="1" applyFont="1" applyFill="1" applyBorder="1" applyAlignment="1">
      <alignment horizontal="center" vertical="top" wrapText="1"/>
    </xf>
    <xf numFmtId="0" fontId="3" fillId="7" borderId="39" xfId="0" quotePrefix="1" applyFont="1" applyFill="1" applyBorder="1" applyAlignment="1">
      <alignment horizontal="center" vertical="top" wrapText="1"/>
    </xf>
    <xf numFmtId="0" fontId="3" fillId="7" borderId="27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25" fillId="11" borderId="48" xfId="0" applyFont="1" applyFill="1" applyBorder="1" applyAlignment="1" applyProtection="1">
      <alignment horizontal="center" vertical="center" wrapText="1"/>
    </xf>
    <xf numFmtId="0" fontId="25" fillId="11" borderId="40" xfId="0" applyFont="1" applyFill="1" applyBorder="1" applyAlignment="1" applyProtection="1">
      <alignment horizontal="center" vertical="center" wrapText="1"/>
    </xf>
    <xf numFmtId="0" fontId="25" fillId="11" borderId="41" xfId="0" applyFont="1" applyFill="1" applyBorder="1" applyAlignment="1" applyProtection="1">
      <alignment horizontal="center" vertical="center" wrapText="1"/>
    </xf>
    <xf numFmtId="0" fontId="25" fillId="11" borderId="49" xfId="0" applyFont="1" applyFill="1" applyBorder="1" applyAlignment="1" applyProtection="1">
      <alignment horizontal="center" vertical="center" wrapText="1"/>
    </xf>
    <xf numFmtId="0" fontId="25" fillId="11" borderId="43" xfId="0" applyFont="1" applyFill="1" applyBorder="1" applyAlignment="1" applyProtection="1">
      <alignment horizontal="center" vertical="center" wrapText="1"/>
    </xf>
    <xf numFmtId="0" fontId="25" fillId="11" borderId="44" xfId="0" applyFont="1" applyFill="1" applyBorder="1" applyAlignment="1" applyProtection="1">
      <alignment horizontal="center" vertical="center" wrapText="1"/>
    </xf>
    <xf numFmtId="0" fontId="5" fillId="9" borderId="27" xfId="0" applyFont="1" applyFill="1" applyBorder="1" applyAlignment="1" applyProtection="1">
      <alignment horizontal="center" vertical="center" wrapText="1"/>
    </xf>
    <xf numFmtId="0" fontId="5" fillId="9" borderId="29" xfId="0" applyFont="1" applyFill="1" applyBorder="1" applyAlignment="1" applyProtection="1">
      <alignment horizontal="center" vertical="center" wrapText="1"/>
    </xf>
    <xf numFmtId="0" fontId="5" fillId="9" borderId="32" xfId="0" applyFont="1" applyFill="1" applyBorder="1" applyAlignment="1" applyProtection="1">
      <alignment horizontal="center" vertical="center" wrapText="1"/>
    </xf>
    <xf numFmtId="0" fontId="3" fillId="2" borderId="42" xfId="0" applyFont="1" applyFill="1" applyBorder="1" applyAlignment="1">
      <alignment horizontal="center"/>
    </xf>
    <xf numFmtId="0" fontId="2" fillId="9" borderId="25" xfId="0" applyFont="1" applyFill="1" applyBorder="1" applyAlignment="1" applyProtection="1">
      <alignment horizontal="center" vertical="center" wrapText="1"/>
    </xf>
    <xf numFmtId="0" fontId="2" fillId="9" borderId="28" xfId="0" applyFont="1" applyFill="1" applyBorder="1" applyAlignment="1" applyProtection="1">
      <alignment horizontal="center" vertical="center" wrapText="1"/>
    </xf>
    <xf numFmtId="0" fontId="2" fillId="9" borderId="30" xfId="0" applyFont="1" applyFill="1" applyBorder="1" applyAlignment="1" applyProtection="1">
      <alignment horizontal="center" vertical="center" wrapText="1"/>
    </xf>
    <xf numFmtId="0" fontId="24" fillId="11" borderId="45" xfId="0" applyNumberFormat="1" applyFont="1" applyFill="1" applyBorder="1" applyAlignment="1" applyProtection="1">
      <alignment horizontal="center" vertical="center"/>
    </xf>
    <xf numFmtId="0" fontId="24" fillId="11" borderId="33" xfId="0" applyNumberFormat="1" applyFont="1" applyFill="1" applyBorder="1" applyAlignment="1" applyProtection="1">
      <alignment horizontal="center" vertical="center"/>
    </xf>
    <xf numFmtId="0" fontId="24" fillId="11" borderId="34" xfId="0" applyNumberFormat="1" applyFont="1" applyFill="1" applyBorder="1" applyAlignment="1" applyProtection="1">
      <alignment horizontal="center" vertical="center"/>
    </xf>
    <xf numFmtId="0" fontId="5" fillId="9" borderId="26" xfId="0" applyFont="1" applyFill="1" applyBorder="1" applyAlignment="1" applyProtection="1">
      <alignment horizontal="center" vertical="center" wrapText="1"/>
    </xf>
    <xf numFmtId="0" fontId="5" fillId="9" borderId="14" xfId="0" applyFont="1" applyFill="1" applyBorder="1" applyAlignment="1" applyProtection="1">
      <alignment horizontal="center" vertical="center" wrapText="1"/>
    </xf>
    <xf numFmtId="0" fontId="5" fillId="9" borderId="31" xfId="0" applyFont="1" applyFill="1" applyBorder="1" applyAlignment="1" applyProtection="1">
      <alignment horizontal="center" vertical="center" wrapText="1"/>
    </xf>
    <xf numFmtId="0" fontId="28" fillId="14" borderId="25" xfId="2" applyFont="1" applyFill="1" applyBorder="1" applyAlignment="1">
      <alignment horizontal="center" vertical="center" wrapText="1"/>
    </xf>
    <xf numFmtId="0" fontId="28" fillId="14" borderId="26" xfId="2" applyFont="1" applyFill="1" applyBorder="1" applyAlignment="1">
      <alignment horizontal="center" vertical="center" wrapText="1"/>
    </xf>
    <xf numFmtId="0" fontId="28" fillId="14" borderId="30" xfId="2" applyFont="1" applyFill="1" applyBorder="1" applyAlignment="1">
      <alignment horizontal="center" vertical="center" wrapText="1"/>
    </xf>
    <xf numFmtId="0" fontId="28" fillId="14" borderId="31" xfId="2" applyFont="1" applyFill="1" applyBorder="1" applyAlignment="1">
      <alignment horizontal="center" vertical="center" wrapText="1"/>
    </xf>
    <xf numFmtId="0" fontId="15" fillId="3" borderId="0" xfId="2" applyFont="1" applyFill="1" applyBorder="1" applyAlignment="1">
      <alignment horizontal="center" vertical="center"/>
    </xf>
    <xf numFmtId="0" fontId="14" fillId="3" borderId="0" xfId="2" applyFont="1" applyFill="1" applyBorder="1" applyAlignment="1">
      <alignment horizontal="center" vertical="center"/>
    </xf>
    <xf numFmtId="0" fontId="15" fillId="4" borderId="0" xfId="2" applyFont="1" applyFill="1" applyBorder="1" applyAlignment="1">
      <alignment horizontal="center" vertical="center" wrapText="1"/>
    </xf>
    <xf numFmtId="0" fontId="16" fillId="14" borderId="25" xfId="2" applyFont="1" applyFill="1" applyBorder="1" applyAlignment="1">
      <alignment horizontal="center" vertical="center" wrapText="1"/>
    </xf>
    <xf numFmtId="0" fontId="14" fillId="9" borderId="26" xfId="2" applyFont="1" applyFill="1" applyBorder="1"/>
    <xf numFmtId="0" fontId="28" fillId="14" borderId="27" xfId="2" applyFont="1" applyFill="1" applyBorder="1" applyAlignment="1">
      <alignment horizontal="center" vertical="center" wrapText="1"/>
    </xf>
    <xf numFmtId="0" fontId="29" fillId="9" borderId="29" xfId="2" applyFont="1" applyFill="1" applyBorder="1"/>
    <xf numFmtId="0" fontId="16" fillId="14" borderId="35" xfId="2" applyFont="1" applyFill="1" applyBorder="1" applyAlignment="1">
      <alignment horizontal="center" vertical="center" wrapText="1"/>
    </xf>
    <xf numFmtId="0" fontId="20" fillId="9" borderId="36" xfId="2" applyFont="1" applyFill="1" applyBorder="1"/>
    <xf numFmtId="0" fontId="16" fillId="14" borderId="58" xfId="2" applyFont="1" applyFill="1" applyBorder="1" applyAlignment="1">
      <alignment horizontal="center" vertical="center" wrapText="1"/>
    </xf>
    <xf numFmtId="0" fontId="20" fillId="9" borderId="59" xfId="2" applyFont="1" applyFill="1" applyBorder="1"/>
    <xf numFmtId="0" fontId="20" fillId="9" borderId="26" xfId="2" applyFont="1" applyFill="1" applyBorder="1"/>
    <xf numFmtId="0" fontId="20" fillId="9" borderId="27" xfId="2" applyFont="1" applyFill="1" applyBorder="1"/>
    <xf numFmtId="0" fontId="33" fillId="18" borderId="48" xfId="2" applyFont="1" applyFill="1" applyBorder="1" applyAlignment="1">
      <alignment horizontal="center" vertical="center" wrapText="1"/>
    </xf>
    <xf numFmtId="0" fontId="33" fillId="18" borderId="50" xfId="2" applyFont="1" applyFill="1" applyBorder="1" applyAlignment="1">
      <alignment horizontal="center" vertical="center" wrapText="1"/>
    </xf>
    <xf numFmtId="0" fontId="33" fillId="18" borderId="40" xfId="2" applyFont="1" applyFill="1" applyBorder="1" applyAlignment="1">
      <alignment horizontal="center" vertical="center" wrapText="1"/>
    </xf>
    <xf numFmtId="0" fontId="33" fillId="18" borderId="0" xfId="2" applyFont="1" applyFill="1" applyBorder="1" applyAlignment="1">
      <alignment horizontal="center" vertical="center" wrapText="1"/>
    </xf>
    <xf numFmtId="0" fontId="33" fillId="18" borderId="41" xfId="2" applyFont="1" applyFill="1" applyBorder="1" applyAlignment="1">
      <alignment horizontal="center" vertical="center" wrapText="1"/>
    </xf>
    <xf numFmtId="0" fontId="33" fillId="18" borderId="42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left" vertical="center" wrapText="1"/>
    </xf>
    <xf numFmtId="0" fontId="14" fillId="3" borderId="5" xfId="2" applyFont="1" applyFill="1" applyBorder="1" applyAlignment="1">
      <alignment horizontal="center" vertical="center"/>
    </xf>
    <xf numFmtId="0" fontId="13" fillId="18" borderId="0" xfId="2" applyFont="1" applyFill="1" applyBorder="1" applyAlignment="1">
      <alignment horizontal="center" wrapText="1"/>
    </xf>
    <xf numFmtId="0" fontId="20" fillId="17" borderId="48" xfId="0" applyFont="1" applyFill="1" applyBorder="1" applyAlignment="1">
      <alignment horizontal="left" vertical="top" wrapText="1"/>
    </xf>
    <xf numFmtId="0" fontId="20" fillId="17" borderId="50" xfId="0" applyFont="1" applyFill="1" applyBorder="1" applyAlignment="1">
      <alignment horizontal="left" vertical="top" wrapText="1"/>
    </xf>
    <xf numFmtId="0" fontId="20" fillId="17" borderId="49" xfId="0" applyFont="1" applyFill="1" applyBorder="1" applyAlignment="1">
      <alignment horizontal="left" vertical="top" wrapText="1"/>
    </xf>
    <xf numFmtId="0" fontId="20" fillId="17" borderId="40" xfId="0" applyFont="1" applyFill="1" applyBorder="1" applyAlignment="1">
      <alignment horizontal="left" vertical="top" wrapText="1"/>
    </xf>
    <xf numFmtId="0" fontId="20" fillId="17" borderId="0" xfId="0" applyFont="1" applyFill="1" applyAlignment="1">
      <alignment horizontal="left" vertical="top" wrapText="1"/>
    </xf>
    <xf numFmtId="0" fontId="20" fillId="17" borderId="43" xfId="0" applyFont="1" applyFill="1" applyBorder="1" applyAlignment="1">
      <alignment horizontal="left" vertical="top" wrapText="1"/>
    </xf>
    <xf numFmtId="0" fontId="20" fillId="17" borderId="41" xfId="0" applyFont="1" applyFill="1" applyBorder="1" applyAlignment="1">
      <alignment horizontal="left" vertical="top" wrapText="1"/>
    </xf>
    <xf numFmtId="0" fontId="20" fillId="17" borderId="42" xfId="0" applyFont="1" applyFill="1" applyBorder="1" applyAlignment="1">
      <alignment horizontal="left" vertical="top" wrapText="1"/>
    </xf>
    <xf numFmtId="0" fontId="20" fillId="17" borderId="44" xfId="0" applyFont="1" applyFill="1" applyBorder="1" applyAlignment="1">
      <alignment horizontal="left" vertical="top" wrapText="1"/>
    </xf>
    <xf numFmtId="0" fontId="22" fillId="8" borderId="9" xfId="0" applyFont="1" applyFill="1" applyBorder="1" applyAlignment="1">
      <alignment horizontal="center" vertical="center" wrapText="1"/>
    </xf>
    <xf numFmtId="0" fontId="22" fillId="8" borderId="12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8" borderId="10" xfId="0" applyFont="1" applyFill="1" applyBorder="1" applyAlignment="1">
      <alignment horizontal="center" vertical="center" wrapText="1"/>
    </xf>
    <xf numFmtId="0" fontId="22" fillId="8" borderId="61" xfId="0" applyFont="1" applyFill="1" applyBorder="1" applyAlignment="1">
      <alignment horizontal="center" vertical="center" wrapText="1"/>
    </xf>
    <xf numFmtId="0" fontId="22" fillId="8" borderId="63" xfId="0" applyFont="1" applyFill="1" applyBorder="1" applyAlignment="1">
      <alignment horizontal="center" vertical="center" wrapText="1"/>
    </xf>
    <xf numFmtId="0" fontId="22" fillId="9" borderId="25" xfId="0" applyFont="1" applyFill="1" applyBorder="1" applyAlignment="1">
      <alignment horizontal="center" vertical="center" wrapText="1"/>
    </xf>
    <xf numFmtId="0" fontId="22" fillId="9" borderId="30" xfId="0" applyFont="1" applyFill="1" applyBorder="1" applyAlignment="1">
      <alignment horizontal="center" vertical="center" wrapText="1"/>
    </xf>
    <xf numFmtId="0" fontId="22" fillId="9" borderId="27" xfId="0" applyFont="1" applyFill="1" applyBorder="1" applyAlignment="1">
      <alignment horizontal="center" vertical="center" wrapText="1"/>
    </xf>
    <xf numFmtId="0" fontId="22" fillId="9" borderId="32" xfId="0" applyFont="1" applyFill="1" applyBorder="1" applyAlignment="1">
      <alignment horizontal="center" vertical="center" wrapText="1"/>
    </xf>
    <xf numFmtId="0" fontId="22" fillId="9" borderId="71" xfId="0" applyFont="1" applyFill="1" applyBorder="1" applyAlignment="1">
      <alignment horizontal="center" vertical="center" wrapText="1"/>
    </xf>
    <xf numFmtId="0" fontId="22" fillId="9" borderId="26" xfId="0" applyFont="1" applyFill="1" applyBorder="1" applyAlignment="1">
      <alignment horizontal="center" vertical="center" wrapText="1"/>
    </xf>
    <xf numFmtId="0" fontId="22" fillId="9" borderId="31" xfId="0" applyFont="1" applyFill="1" applyBorder="1" applyAlignment="1">
      <alignment horizontal="center" vertical="center" wrapText="1"/>
    </xf>
    <xf numFmtId="0" fontId="19" fillId="7" borderId="48" xfId="0" applyFont="1" applyFill="1" applyBorder="1" applyAlignment="1">
      <alignment horizontal="left" vertical="center"/>
    </xf>
    <xf numFmtId="0" fontId="19" fillId="7" borderId="50" xfId="0" applyFont="1" applyFill="1" applyBorder="1" applyAlignment="1">
      <alignment horizontal="left" vertical="center"/>
    </xf>
    <xf numFmtId="0" fontId="19" fillId="7" borderId="49" xfId="0" applyFont="1" applyFill="1" applyBorder="1" applyAlignment="1">
      <alignment horizontal="left" vertical="center"/>
    </xf>
    <xf numFmtId="0" fontId="22" fillId="8" borderId="6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8" borderId="62" xfId="0" applyFont="1" applyFill="1" applyBorder="1" applyAlignment="1">
      <alignment horizontal="center" vertical="center" wrapText="1"/>
    </xf>
    <xf numFmtId="0" fontId="14" fillId="17" borderId="50" xfId="0" applyFont="1" applyFill="1" applyBorder="1" applyAlignment="1">
      <alignment horizontal="left" vertical="top" wrapText="1"/>
    </xf>
    <xf numFmtId="0" fontId="14" fillId="17" borderId="49" xfId="0" applyFont="1" applyFill="1" applyBorder="1" applyAlignment="1">
      <alignment horizontal="left" vertical="top" wrapText="1"/>
    </xf>
    <xf numFmtId="0" fontId="14" fillId="17" borderId="40" xfId="0" applyFont="1" applyFill="1" applyBorder="1" applyAlignment="1">
      <alignment horizontal="left" vertical="top" wrapText="1"/>
    </xf>
    <xf numFmtId="0" fontId="14" fillId="17" borderId="0" xfId="0" applyFont="1" applyFill="1" applyBorder="1" applyAlignment="1">
      <alignment horizontal="left" vertical="top" wrapText="1"/>
    </xf>
    <xf numFmtId="0" fontId="14" fillId="17" borderId="43" xfId="0" applyFont="1" applyFill="1" applyBorder="1" applyAlignment="1">
      <alignment horizontal="left" vertical="top" wrapText="1"/>
    </xf>
    <xf numFmtId="0" fontId="14" fillId="17" borderId="41" xfId="0" applyFont="1" applyFill="1" applyBorder="1" applyAlignment="1">
      <alignment horizontal="left" vertical="top" wrapText="1"/>
    </xf>
    <xf numFmtId="0" fontId="14" fillId="17" borderId="42" xfId="0" applyFont="1" applyFill="1" applyBorder="1" applyAlignment="1">
      <alignment horizontal="left" vertical="top" wrapText="1"/>
    </xf>
    <xf numFmtId="0" fontId="14" fillId="17" borderId="44" xfId="0" applyFont="1" applyFill="1" applyBorder="1" applyAlignment="1">
      <alignment horizontal="left" vertical="top" wrapText="1"/>
    </xf>
    <xf numFmtId="0" fontId="28" fillId="9" borderId="64" xfId="0" applyFont="1" applyFill="1" applyBorder="1" applyAlignment="1">
      <alignment horizontal="center" vertical="center"/>
    </xf>
    <xf numFmtId="0" fontId="28" fillId="9" borderId="37" xfId="0" applyFont="1" applyFill="1" applyBorder="1" applyAlignment="1">
      <alignment horizontal="center" vertical="center"/>
    </xf>
    <xf numFmtId="0" fontId="28" fillId="9" borderId="66" xfId="0" applyFont="1" applyFill="1" applyBorder="1" applyAlignment="1">
      <alignment horizontal="center" vertical="center"/>
    </xf>
    <xf numFmtId="0" fontId="28" fillId="9" borderId="39" xfId="0" applyFont="1" applyFill="1" applyBorder="1" applyAlignment="1">
      <alignment horizontal="center" vertical="center"/>
    </xf>
    <xf numFmtId="0" fontId="22" fillId="9" borderId="64" xfId="0" applyFont="1" applyFill="1" applyBorder="1" applyAlignment="1">
      <alignment horizontal="center" vertical="center" wrapText="1"/>
    </xf>
    <xf numFmtId="0" fontId="22" fillId="9" borderId="66" xfId="0" applyFont="1" applyFill="1" applyBorder="1" applyAlignment="1">
      <alignment horizontal="center" vertical="center" wrapText="1"/>
    </xf>
    <xf numFmtId="0" fontId="22" fillId="9" borderId="58" xfId="0" applyFont="1" applyFill="1" applyBorder="1" applyAlignment="1">
      <alignment horizontal="center" vertical="center" wrapText="1"/>
    </xf>
    <xf numFmtId="0" fontId="22" fillId="9" borderId="59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4" xr:uid="{00000000-0005-0000-0000-000002000000}"/>
    <cellStyle name="Per cent" xfId="1" builtinId="5"/>
    <cellStyle name="Percent 2" xfId="3" xr:uid="{00000000-0005-0000-0000-000004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2060"/>
      </font>
      <fill>
        <patternFill>
          <bgColor rgb="FF0020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21619</xdr:colOff>
      <xdr:row>0</xdr:row>
      <xdr:rowOff>132080</xdr:rowOff>
    </xdr:from>
    <xdr:to>
      <xdr:col>1</xdr:col>
      <xdr:colOff>921619</xdr:colOff>
      <xdr:row>0</xdr:row>
      <xdr:rowOff>1032080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009356-A610-2B47-A5AE-133D85E1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79" y="132080"/>
          <a:ext cx="900000" cy="900000"/>
        </a:xfrm>
        <a:prstGeom prst="rect">
          <a:avLst/>
        </a:prstGeom>
      </xdr:spPr>
    </xdr:pic>
    <xdr:clientData/>
  </xdr:twoCellAnchor>
  <xdr:twoCellAnchor>
    <xdr:from>
      <xdr:col>2</xdr:col>
      <xdr:colOff>12944</xdr:colOff>
      <xdr:row>0</xdr:row>
      <xdr:rowOff>233680</xdr:rowOff>
    </xdr:from>
    <xdr:to>
      <xdr:col>3</xdr:col>
      <xdr:colOff>0</xdr:colOff>
      <xdr:row>0</xdr:row>
      <xdr:rowOff>938608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0F69F21-04D1-344E-B07A-C04F5A889CE9}"/>
            </a:ext>
          </a:extLst>
        </xdr:cNvPr>
        <xdr:cNvSpPr txBox="1"/>
      </xdr:nvSpPr>
      <xdr:spPr>
        <a:xfrm>
          <a:off x="1049264" y="233680"/>
          <a:ext cx="2740416" cy="704928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400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FONDS POUR LES ENERGIES RENOUVELABLES AU BURKINA FASO (FERR-BF)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4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Plan de Travail</a:t>
          </a:r>
          <a:endParaRPr lang="en-CA" sz="1200" b="1" i="1">
            <a:effectLst/>
            <a:ea typeface="Batang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27305</xdr:rowOff>
    </xdr:from>
    <xdr:to>
      <xdr:col>1</xdr:col>
      <xdr:colOff>900000</xdr:colOff>
      <xdr:row>3</xdr:row>
      <xdr:rowOff>393905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E393C3-F9DA-2A4C-B816-4B8236525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700" y="141605"/>
          <a:ext cx="900000" cy="900000"/>
        </a:xfrm>
        <a:prstGeom prst="rect">
          <a:avLst/>
        </a:prstGeom>
      </xdr:spPr>
    </xdr:pic>
    <xdr:clientData/>
  </xdr:twoCellAnchor>
  <xdr:twoCellAnchor>
    <xdr:from>
      <xdr:col>1</xdr:col>
      <xdr:colOff>929219</xdr:colOff>
      <xdr:row>1</xdr:row>
      <xdr:rowOff>232656</xdr:rowOff>
    </xdr:from>
    <xdr:to>
      <xdr:col>2</xdr:col>
      <xdr:colOff>3248025</xdr:colOff>
      <xdr:row>3</xdr:row>
      <xdr:rowOff>520699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0B530A0-5757-D14C-B207-352CC490ECF3}"/>
            </a:ext>
          </a:extLst>
        </xdr:cNvPr>
        <xdr:cNvSpPr txBox="1"/>
      </xdr:nvSpPr>
      <xdr:spPr>
        <a:xfrm>
          <a:off x="1072094" y="356481"/>
          <a:ext cx="3337981" cy="830968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FONDS POUR LES ENERGIES RENOUVELABLES AU BURKINA FASO (FERR-BF) -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Budget</a:t>
          </a:r>
          <a:endParaRPr lang="en-CA" sz="1400" b="1" i="1">
            <a:effectLst/>
            <a:ea typeface="Batang"/>
            <a:cs typeface="Cord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269875</xdr:colOff>
      <xdr:row>0</xdr:row>
      <xdr:rowOff>222250</xdr:rowOff>
    </xdr:from>
    <xdr:to>
      <xdr:col>1</xdr:col>
      <xdr:colOff>1169875</xdr:colOff>
      <xdr:row>0</xdr:row>
      <xdr:rowOff>1122250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91B7A6-FC73-8B49-B61A-330CCE1F7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222250"/>
          <a:ext cx="900000" cy="900000"/>
        </a:xfrm>
        <a:prstGeom prst="rect">
          <a:avLst/>
        </a:prstGeom>
      </xdr:spPr>
    </xdr:pic>
    <xdr:clientData/>
  </xdr:twoCellAnchor>
  <xdr:twoCellAnchor>
    <xdr:from>
      <xdr:col>2</xdr:col>
      <xdr:colOff>204524</xdr:colOff>
      <xdr:row>0</xdr:row>
      <xdr:rowOff>145820</xdr:rowOff>
    </xdr:from>
    <xdr:to>
      <xdr:col>2</xdr:col>
      <xdr:colOff>3897312</xdr:colOff>
      <xdr:row>0</xdr:row>
      <xdr:rowOff>1559719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3DE48F6-CDAE-D944-BBFB-B315E2647147}"/>
            </a:ext>
          </a:extLst>
        </xdr:cNvPr>
        <xdr:cNvSpPr txBox="1"/>
      </xdr:nvSpPr>
      <xdr:spPr>
        <a:xfrm>
          <a:off x="3264430" y="145820"/>
          <a:ext cx="3692788" cy="1413899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FOND DES ENERGIES RENOUVELABLES POUR LA RÉSILIENCE AU BURKINA FASO (FERR-BF) -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Targets de vente</a:t>
          </a:r>
          <a:endParaRPr lang="en-CA" sz="1400" b="1" i="1">
            <a:effectLst/>
            <a:ea typeface="Batang"/>
            <a:cs typeface="Cordia New"/>
          </a:endParaRPr>
        </a:p>
      </xdr:txBody>
    </xdr:sp>
    <xdr:clientData/>
  </xdr:twoCellAnchor>
  <xdr:twoCellAnchor>
    <xdr:from>
      <xdr:col>3</xdr:col>
      <xdr:colOff>71438</xdr:colOff>
      <xdr:row>0</xdr:row>
      <xdr:rowOff>222250</xdr:rowOff>
    </xdr:from>
    <xdr:to>
      <xdr:col>9</xdr:col>
      <xdr:colOff>111125</xdr:colOff>
      <xdr:row>0</xdr:row>
      <xdr:rowOff>1603375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0874107-13EF-C445-A3E5-C5D1BFFAC2E1}"/>
            </a:ext>
          </a:extLst>
        </xdr:cNvPr>
        <xdr:cNvSpPr txBox="1"/>
      </xdr:nvSpPr>
      <xdr:spPr>
        <a:xfrm>
          <a:off x="7655719" y="222250"/>
          <a:ext cx="10445750" cy="1381125"/>
        </a:xfrm>
        <a:prstGeom prst="rect">
          <a:avLst/>
        </a:prstGeom>
        <a:solidFill>
          <a:srgbClr val="FFFF00"/>
        </a:solidFill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Veuillez</a:t>
          </a: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 mettre l'objectif de vente par produit.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Veuillez complèter les sections importantes uniquement.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Veullez noter que le nombre doit répresenter le nombre d'unités vendues, pas le nombre d'unités fabriquées.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Cette feuille comprends des sections de la cuisson propre, des produits solaires PV et des produits solaires d'usage productif</a:t>
          </a:r>
          <a:endParaRPr lang="en-CA" sz="1400" b="1" i="1">
            <a:solidFill>
              <a:srgbClr val="FF0000"/>
            </a:solidFill>
            <a:effectLst/>
            <a:ea typeface="Batang"/>
            <a:cs typeface="Cordi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269875</xdr:colOff>
      <xdr:row>0</xdr:row>
      <xdr:rowOff>222250</xdr:rowOff>
    </xdr:from>
    <xdr:to>
      <xdr:col>1</xdr:col>
      <xdr:colOff>1169875</xdr:colOff>
      <xdr:row>0</xdr:row>
      <xdr:rowOff>1122250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84180C-DCC3-0E45-AA12-39077A127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222250"/>
          <a:ext cx="900000" cy="900000"/>
        </a:xfrm>
        <a:prstGeom prst="rect">
          <a:avLst/>
        </a:prstGeom>
      </xdr:spPr>
    </xdr:pic>
    <xdr:clientData/>
  </xdr:twoCellAnchor>
  <xdr:twoCellAnchor>
    <xdr:from>
      <xdr:col>1</xdr:col>
      <xdr:colOff>1272118</xdr:colOff>
      <xdr:row>0</xdr:row>
      <xdr:rowOff>268851</xdr:rowOff>
    </xdr:from>
    <xdr:to>
      <xdr:col>2</xdr:col>
      <xdr:colOff>2095500</xdr:colOff>
      <xdr:row>0</xdr:row>
      <xdr:rowOff>1090294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C39B4FE-5144-A84D-92A9-8E5665B05A2A}"/>
            </a:ext>
          </a:extLst>
        </xdr:cNvPr>
        <xdr:cNvSpPr txBox="1"/>
      </xdr:nvSpPr>
      <xdr:spPr>
        <a:xfrm>
          <a:off x="1462618" y="268851"/>
          <a:ext cx="3696757" cy="821443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FOND DES ENERGIES RENOUVELABLES POUR LA RÉSILIENCE AU BURKINA FASO (FERR-BF) -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Objectifs</a:t>
          </a:r>
          <a:r>
            <a:rPr lang="en-GB" sz="1600" b="1" i="1" baseline="0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 de</a:t>
          </a:r>
          <a:r>
            <a:rPr lang="en-GB" sz="1600" b="1" i="1">
              <a:solidFill>
                <a:srgbClr val="1E257E"/>
              </a:solidFill>
              <a:effectLst/>
              <a:latin typeface="Arial"/>
              <a:ea typeface="Batang"/>
              <a:cs typeface="Cordia New"/>
            </a:rPr>
            <a:t> Création d'Emplois</a:t>
          </a:r>
          <a:endParaRPr lang="en-CA" sz="1400" b="1" i="1">
            <a:effectLst/>
            <a:ea typeface="Batang"/>
            <a:cs typeface="Cordia New"/>
          </a:endParaRPr>
        </a:p>
      </xdr:txBody>
    </xdr:sp>
    <xdr:clientData/>
  </xdr:twoCellAnchor>
  <xdr:twoCellAnchor>
    <xdr:from>
      <xdr:col>2</xdr:col>
      <xdr:colOff>2333625</xdr:colOff>
      <xdr:row>0</xdr:row>
      <xdr:rowOff>111125</xdr:rowOff>
    </xdr:from>
    <xdr:to>
      <xdr:col>6</xdr:col>
      <xdr:colOff>1349375</xdr:colOff>
      <xdr:row>0</xdr:row>
      <xdr:rowOff>1492250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537DC67-66CA-F847-89D6-AE02FDCB8BA8}"/>
            </a:ext>
          </a:extLst>
        </xdr:cNvPr>
        <xdr:cNvSpPr txBox="1"/>
      </xdr:nvSpPr>
      <xdr:spPr>
        <a:xfrm>
          <a:off x="5397500" y="111125"/>
          <a:ext cx="7985125" cy="1381125"/>
        </a:xfrm>
        <a:prstGeom prst="rect">
          <a:avLst/>
        </a:prstGeom>
        <a:solidFill>
          <a:srgbClr val="FFFF00"/>
        </a:solidFill>
        <a:ln>
          <a:noFill/>
        </a:ln>
        <a:effectLst/>
        <a:extLst>
          <a:ext uri="{C572A759-6A51-4108-AA02-DFA0A04FC94B}">
            <ma14:wrappingTextBoxFlag xmlns="" xmlns:ma14="http://schemas.microsoft.com/office/mac/drawingml/2011/main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La création d'emplois</a:t>
          </a: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, particulièrement pour les femmes et les jeunes, devrait être un impact clé du projet. Veuillez détailler les emplois que vous penser créer pendant la période du projet. Veuillez détailler quel % des emplois sera pour les femmes et jeunes. 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en-GB" sz="1600" b="0" i="0" baseline="0">
              <a:solidFill>
                <a:srgbClr val="FF0000"/>
              </a:solidFill>
              <a:effectLst/>
              <a:latin typeface="Arial"/>
              <a:ea typeface="Batang"/>
              <a:cs typeface="Cordia New"/>
            </a:rPr>
            <a:t>Ceci doit seulement compter les emplois créer au Burkina Faso</a:t>
          </a:r>
          <a:endParaRPr lang="en-CA" sz="1400" b="1" i="1">
            <a:solidFill>
              <a:srgbClr val="FF0000"/>
            </a:solidFill>
            <a:effectLst/>
            <a:ea typeface="Batang"/>
            <a:cs typeface="Cord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Gina/AppData/Local/Microsoft/Windows/Temporary%20Internet%20Files/Content.IE5/R84TCNPC/Copy%20of%20CleanStart%20Challenge%20EOI%20Evaluation%20Tool%20for%20IC_v4_25%20septv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Owner/Downloads/EOI_Initial%20screening%20tool_22%20Sept%202015_final_eduar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eduardoappleyard/Documents/02_Consulting%20Work/01_UNCDF/RECF_Solar_Window/EOI%20Stage%20/EOI%20Grading/Completed%20Eligibility%20Check/Screening_EA_GR_24-09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ummary Score Sheet"/>
      <sheetName val="EOI#1 Worksheet"/>
      <sheetName val="EOI#2 Worksheet"/>
      <sheetName val="EOI#3 Worksheet"/>
      <sheetName val="Sheet1"/>
    </sheetNames>
    <sheetDataSet>
      <sheetData sheetId="0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creening Tool Final"/>
      <sheetName val="old draft"/>
    </sheetNames>
    <sheetDataSet>
      <sheetData sheetId="0">
        <row r="2">
          <cell r="A2" t="str">
            <v>Biomass</v>
          </cell>
          <cell r="F2" t="str">
            <v>Yes</v>
          </cell>
          <cell r="H2" t="str">
            <v>Energy Enterprise</v>
          </cell>
        </row>
        <row r="3">
          <cell r="A3" t="str">
            <v>Briquettes</v>
          </cell>
          <cell r="F3" t="str">
            <v>No</v>
          </cell>
          <cell r="H3" t="str">
            <v>Finance</v>
          </cell>
        </row>
        <row r="4">
          <cell r="A4" t="str">
            <v>Improved cookstoves -household</v>
          </cell>
          <cell r="H4" t="str">
            <v>Other</v>
          </cell>
        </row>
        <row r="5">
          <cell r="A5" t="str">
            <v>Improved cookstoves -institutional</v>
          </cell>
        </row>
        <row r="6">
          <cell r="A6" t="str">
            <v>Solar Lanterns</v>
          </cell>
        </row>
        <row r="7">
          <cell r="A7" t="str">
            <v>Solar Home Systems</v>
          </cell>
        </row>
        <row r="8">
          <cell r="A8" t="str">
            <v>Solar MiniGrids</v>
          </cell>
        </row>
        <row r="9">
          <cell r="A9" t="str">
            <v>Solar Other</v>
          </cell>
        </row>
        <row r="10">
          <cell r="A10" t="str">
            <v>Microhydro</v>
          </cell>
        </row>
        <row r="11">
          <cell r="A11" t="str">
            <v>Minigrids</v>
          </cell>
        </row>
        <row r="12">
          <cell r="A12" t="str">
            <v>LPG</v>
          </cell>
        </row>
        <row r="13">
          <cell r="A13" t="str">
            <v>Various</v>
          </cell>
        </row>
        <row r="14">
          <cell r="A14" t="str">
            <v>Other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 Screening Tool"/>
      <sheetName val="Summary"/>
      <sheetName val="EA GR Evaluation"/>
      <sheetName val="GR Screening Too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7"/>
  <sheetViews>
    <sheetView zoomScaleNormal="100" workbookViewId="0">
      <pane xSplit="3" ySplit="5" topLeftCell="D12" activePane="bottomRight" state="frozen"/>
      <selection pane="topRight" activeCell="D1" sqref="D1"/>
      <selection pane="bottomLeft" activeCell="A7" sqref="A7"/>
      <selection pane="bottomRight" activeCell="N22" sqref="N22:N25"/>
    </sheetView>
  </sheetViews>
  <sheetFormatPr baseColWidth="10" defaultColWidth="10.83203125" defaultRowHeight="16" x14ac:dyDescent="0.2"/>
  <cols>
    <col min="1" max="1" width="1.5" style="3" customWidth="1"/>
    <col min="2" max="2" width="12" style="3" bestFit="1" customWidth="1"/>
    <col min="3" max="3" width="36" style="3" customWidth="1"/>
    <col min="4" max="4" width="43.33203125" style="3" customWidth="1"/>
    <col min="5" max="12" width="8.33203125" style="3" customWidth="1"/>
    <col min="13" max="13" width="33.5" style="3" customWidth="1"/>
    <col min="14" max="14" width="34.83203125" style="3" customWidth="1"/>
    <col min="15" max="16384" width="10.83203125" style="3"/>
  </cols>
  <sheetData>
    <row r="1" spans="2:14" ht="111" customHeight="1" thickBot="1" x14ac:dyDescent="0.25">
      <c r="D1" s="222" t="s">
        <v>83</v>
      </c>
      <c r="E1" s="264" t="s">
        <v>28</v>
      </c>
      <c r="F1" s="264"/>
      <c r="G1" s="264"/>
      <c r="H1" s="264"/>
      <c r="I1" s="264"/>
      <c r="J1" s="264"/>
      <c r="K1" s="264"/>
      <c r="L1" s="264"/>
    </row>
    <row r="2" spans="2:14" s="1" customFormat="1" ht="17" thickBot="1" x14ac:dyDescent="0.25">
      <c r="B2" s="265" t="s">
        <v>84</v>
      </c>
      <c r="C2" s="271" t="s">
        <v>29</v>
      </c>
      <c r="D2" s="261" t="s">
        <v>85</v>
      </c>
      <c r="E2" s="268">
        <v>2020</v>
      </c>
      <c r="F2" s="269"/>
      <c r="G2" s="269"/>
      <c r="H2" s="269"/>
      <c r="I2" s="269">
        <v>2021</v>
      </c>
      <c r="J2" s="269"/>
      <c r="K2" s="269"/>
      <c r="L2" s="270"/>
      <c r="M2" s="255" t="s">
        <v>87</v>
      </c>
      <c r="N2" s="258" t="s">
        <v>88</v>
      </c>
    </row>
    <row r="3" spans="2:14" s="18" customFormat="1" ht="16" customHeight="1" x14ac:dyDescent="0.2">
      <c r="B3" s="266"/>
      <c r="C3" s="272"/>
      <c r="D3" s="262"/>
      <c r="E3" s="126" t="s">
        <v>3</v>
      </c>
      <c r="F3" s="127" t="s">
        <v>0</v>
      </c>
      <c r="G3" s="127" t="s">
        <v>1</v>
      </c>
      <c r="H3" s="127" t="s">
        <v>2</v>
      </c>
      <c r="I3" s="127" t="s">
        <v>3</v>
      </c>
      <c r="J3" s="127" t="s">
        <v>0</v>
      </c>
      <c r="K3" s="127" t="s">
        <v>1</v>
      </c>
      <c r="L3" s="128" t="s">
        <v>2</v>
      </c>
      <c r="M3" s="256"/>
      <c r="N3" s="259"/>
    </row>
    <row r="4" spans="2:14" s="1" customFormat="1" ht="29.25" customHeight="1" x14ac:dyDescent="0.2">
      <c r="B4" s="266"/>
      <c r="C4" s="272"/>
      <c r="D4" s="262"/>
      <c r="E4" s="129">
        <v>43831</v>
      </c>
      <c r="F4" s="130">
        <v>43922</v>
      </c>
      <c r="G4" s="130">
        <v>44013</v>
      </c>
      <c r="H4" s="130">
        <v>44105</v>
      </c>
      <c r="I4" s="130">
        <v>44197</v>
      </c>
      <c r="J4" s="130">
        <v>44287</v>
      </c>
      <c r="K4" s="130">
        <v>44378</v>
      </c>
      <c r="L4" s="131">
        <v>44470</v>
      </c>
      <c r="M4" s="256"/>
      <c r="N4" s="259"/>
    </row>
    <row r="5" spans="2:14" s="2" customFormat="1" ht="62.25" customHeight="1" thickBot="1" x14ac:dyDescent="0.25">
      <c r="B5" s="267"/>
      <c r="C5" s="273"/>
      <c r="D5" s="263"/>
      <c r="E5" s="132">
        <v>43921</v>
      </c>
      <c r="F5" s="133">
        <v>44012</v>
      </c>
      <c r="G5" s="133">
        <v>44104</v>
      </c>
      <c r="H5" s="133">
        <v>44196</v>
      </c>
      <c r="I5" s="133">
        <v>44286</v>
      </c>
      <c r="J5" s="133">
        <v>44377</v>
      </c>
      <c r="K5" s="133">
        <v>44469</v>
      </c>
      <c r="L5" s="134">
        <v>44561</v>
      </c>
      <c r="M5" s="257"/>
      <c r="N5" s="260"/>
    </row>
    <row r="6" spans="2:14" s="2" customFormat="1" ht="111" customHeight="1" x14ac:dyDescent="0.2">
      <c r="B6" s="23" t="s">
        <v>86</v>
      </c>
      <c r="C6" s="101" t="s">
        <v>27</v>
      </c>
      <c r="D6" s="102" t="s">
        <v>90</v>
      </c>
      <c r="E6" s="103" t="s">
        <v>10</v>
      </c>
      <c r="F6" s="103" t="s">
        <v>10</v>
      </c>
      <c r="G6" s="104"/>
      <c r="H6" s="104"/>
      <c r="I6" s="104"/>
      <c r="J6" s="104"/>
      <c r="K6" s="104"/>
      <c r="L6" s="105"/>
      <c r="M6" s="249" t="s">
        <v>89</v>
      </c>
      <c r="N6" s="252" t="s">
        <v>89</v>
      </c>
    </row>
    <row r="7" spans="2:14" s="2" customFormat="1" ht="44.25" customHeight="1" x14ac:dyDescent="0.2">
      <c r="B7" s="20" t="s">
        <v>12</v>
      </c>
      <c r="C7" s="106" t="s">
        <v>27</v>
      </c>
      <c r="D7" s="107" t="s">
        <v>27</v>
      </c>
      <c r="E7" s="108" t="s">
        <v>10</v>
      </c>
      <c r="F7" s="108" t="s">
        <v>10</v>
      </c>
      <c r="G7" s="109"/>
      <c r="H7" s="109"/>
      <c r="I7" s="109"/>
      <c r="J7" s="109"/>
      <c r="K7" s="109"/>
      <c r="L7" s="110"/>
      <c r="M7" s="250"/>
      <c r="N7" s="253"/>
    </row>
    <row r="8" spans="2:14" s="2" customFormat="1" ht="44.25" customHeight="1" x14ac:dyDescent="0.2">
      <c r="B8" s="20" t="s">
        <v>13</v>
      </c>
      <c r="C8" s="106" t="s">
        <v>27</v>
      </c>
      <c r="D8" s="107" t="s">
        <v>27</v>
      </c>
      <c r="E8" s="108" t="s">
        <v>10</v>
      </c>
      <c r="F8" s="108" t="s">
        <v>10</v>
      </c>
      <c r="G8" s="109"/>
      <c r="H8" s="109"/>
      <c r="I8" s="109"/>
      <c r="J8" s="109"/>
      <c r="K8" s="109"/>
      <c r="L8" s="110"/>
      <c r="M8" s="250"/>
      <c r="N8" s="253"/>
    </row>
    <row r="9" spans="2:14" s="2" customFormat="1" ht="44.25" customHeight="1" thickBot="1" x14ac:dyDescent="0.25">
      <c r="B9" s="21" t="s">
        <v>14</v>
      </c>
      <c r="C9" s="111" t="s">
        <v>27</v>
      </c>
      <c r="D9" s="112" t="s">
        <v>27</v>
      </c>
      <c r="E9" s="113" t="s">
        <v>10</v>
      </c>
      <c r="F9" s="113" t="s">
        <v>10</v>
      </c>
      <c r="G9" s="114"/>
      <c r="H9" s="114"/>
      <c r="I9" s="114"/>
      <c r="J9" s="114"/>
      <c r="K9" s="114"/>
      <c r="L9" s="115"/>
      <c r="M9" s="251"/>
      <c r="N9" s="254"/>
    </row>
    <row r="10" spans="2:14" s="2" customFormat="1" ht="44.25" customHeight="1" x14ac:dyDescent="0.2">
      <c r="B10" s="22" t="s">
        <v>91</v>
      </c>
      <c r="C10" s="116" t="s">
        <v>27</v>
      </c>
      <c r="D10" s="117" t="s">
        <v>27</v>
      </c>
      <c r="E10" s="103" t="s">
        <v>10</v>
      </c>
      <c r="F10" s="104" t="s">
        <v>10</v>
      </c>
      <c r="G10" s="104"/>
      <c r="H10" s="104"/>
      <c r="I10" s="104"/>
      <c r="J10" s="104"/>
      <c r="K10" s="118"/>
      <c r="L10" s="119"/>
      <c r="M10" s="249" t="s">
        <v>89</v>
      </c>
      <c r="N10" s="252" t="s">
        <v>89</v>
      </c>
    </row>
    <row r="11" spans="2:14" s="2" customFormat="1" ht="44.25" customHeight="1" x14ac:dyDescent="0.2">
      <c r="B11" s="20" t="s">
        <v>15</v>
      </c>
      <c r="C11" s="106" t="s">
        <v>27</v>
      </c>
      <c r="D11" s="107" t="s">
        <v>27</v>
      </c>
      <c r="E11" s="108"/>
      <c r="F11" s="109"/>
      <c r="G11" s="109"/>
      <c r="H11" s="109"/>
      <c r="I11" s="109"/>
      <c r="J11" s="109"/>
      <c r="K11" s="120"/>
      <c r="L11" s="121"/>
      <c r="M11" s="250"/>
      <c r="N11" s="253"/>
    </row>
    <row r="12" spans="2:14" s="2" customFormat="1" ht="44.25" customHeight="1" x14ac:dyDescent="0.2">
      <c r="B12" s="20" t="s">
        <v>16</v>
      </c>
      <c r="C12" s="106" t="s">
        <v>27</v>
      </c>
      <c r="D12" s="107" t="s">
        <v>27</v>
      </c>
      <c r="E12" s="108"/>
      <c r="F12" s="109"/>
      <c r="G12" s="109"/>
      <c r="H12" s="109"/>
      <c r="I12" s="109"/>
      <c r="J12" s="109"/>
      <c r="K12" s="122"/>
      <c r="L12" s="123"/>
      <c r="M12" s="250"/>
      <c r="N12" s="253"/>
    </row>
    <row r="13" spans="2:14" s="2" customFormat="1" ht="44.25" customHeight="1" thickBot="1" x14ac:dyDescent="0.25">
      <c r="B13" s="21" t="s">
        <v>17</v>
      </c>
      <c r="C13" s="111" t="s">
        <v>27</v>
      </c>
      <c r="D13" s="112" t="s">
        <v>27</v>
      </c>
      <c r="E13" s="113"/>
      <c r="F13" s="114"/>
      <c r="G13" s="114"/>
      <c r="H13" s="114"/>
      <c r="I13" s="114"/>
      <c r="J13" s="114"/>
      <c r="K13" s="124"/>
      <c r="L13" s="125"/>
      <c r="M13" s="251"/>
      <c r="N13" s="254"/>
    </row>
    <row r="14" spans="2:14" s="2" customFormat="1" ht="44.25" customHeight="1" x14ac:dyDescent="0.2">
      <c r="B14" s="22" t="s">
        <v>92</v>
      </c>
      <c r="C14" s="116" t="s">
        <v>27</v>
      </c>
      <c r="D14" s="117" t="s">
        <v>27</v>
      </c>
      <c r="E14" s="103"/>
      <c r="F14" s="104"/>
      <c r="G14" s="104"/>
      <c r="H14" s="104"/>
      <c r="I14" s="104"/>
      <c r="J14" s="104"/>
      <c r="K14" s="104"/>
      <c r="L14" s="105"/>
      <c r="M14" s="249" t="s">
        <v>89</v>
      </c>
      <c r="N14" s="252" t="s">
        <v>89</v>
      </c>
    </row>
    <row r="15" spans="2:14" s="2" customFormat="1" ht="44.25" customHeight="1" x14ac:dyDescent="0.2">
      <c r="B15" s="20" t="s">
        <v>18</v>
      </c>
      <c r="C15" s="106" t="s">
        <v>27</v>
      </c>
      <c r="D15" s="107" t="s">
        <v>27</v>
      </c>
      <c r="E15" s="108"/>
      <c r="F15" s="109"/>
      <c r="G15" s="109"/>
      <c r="H15" s="109"/>
      <c r="I15" s="109"/>
      <c r="J15" s="109"/>
      <c r="K15" s="109"/>
      <c r="L15" s="110"/>
      <c r="M15" s="250"/>
      <c r="N15" s="253"/>
    </row>
    <row r="16" spans="2:14" s="2" customFormat="1" ht="44.25" customHeight="1" x14ac:dyDescent="0.2">
      <c r="B16" s="20" t="s">
        <v>19</v>
      </c>
      <c r="C16" s="106" t="s">
        <v>27</v>
      </c>
      <c r="D16" s="107" t="s">
        <v>27</v>
      </c>
      <c r="E16" s="108"/>
      <c r="F16" s="109"/>
      <c r="G16" s="109"/>
      <c r="H16" s="109"/>
      <c r="I16" s="109"/>
      <c r="J16" s="109"/>
      <c r="K16" s="109"/>
      <c r="L16" s="110"/>
      <c r="M16" s="250"/>
      <c r="N16" s="253"/>
    </row>
    <row r="17" spans="2:14" s="2" customFormat="1" ht="44.25" customHeight="1" thickBot="1" x14ac:dyDescent="0.25">
      <c r="B17" s="21" t="s">
        <v>20</v>
      </c>
      <c r="C17" s="111" t="s">
        <v>27</v>
      </c>
      <c r="D17" s="112" t="s">
        <v>27</v>
      </c>
      <c r="E17" s="113"/>
      <c r="F17" s="114"/>
      <c r="G17" s="114"/>
      <c r="H17" s="114"/>
      <c r="I17" s="114"/>
      <c r="J17" s="114"/>
      <c r="K17" s="114"/>
      <c r="L17" s="115"/>
      <c r="M17" s="251"/>
      <c r="N17" s="254"/>
    </row>
    <row r="18" spans="2:14" s="2" customFormat="1" ht="44.25" customHeight="1" x14ac:dyDescent="0.2">
      <c r="B18" s="22" t="s">
        <v>93</v>
      </c>
      <c r="C18" s="116" t="s">
        <v>27</v>
      </c>
      <c r="D18" s="117" t="s">
        <v>27</v>
      </c>
      <c r="E18" s="103"/>
      <c r="F18" s="104"/>
      <c r="G18" s="104"/>
      <c r="H18" s="104"/>
      <c r="I18" s="104"/>
      <c r="J18" s="104"/>
      <c r="K18" s="104"/>
      <c r="L18" s="105"/>
      <c r="M18" s="249" t="s">
        <v>89</v>
      </c>
      <c r="N18" s="252" t="s">
        <v>89</v>
      </c>
    </row>
    <row r="19" spans="2:14" s="2" customFormat="1" ht="44.25" customHeight="1" x14ac:dyDescent="0.2">
      <c r="B19" s="20" t="s">
        <v>21</v>
      </c>
      <c r="C19" s="106" t="s">
        <v>27</v>
      </c>
      <c r="D19" s="107" t="s">
        <v>27</v>
      </c>
      <c r="E19" s="108"/>
      <c r="F19" s="109"/>
      <c r="G19" s="109"/>
      <c r="H19" s="109"/>
      <c r="I19" s="109"/>
      <c r="J19" s="109"/>
      <c r="K19" s="109"/>
      <c r="L19" s="110"/>
      <c r="M19" s="250"/>
      <c r="N19" s="253"/>
    </row>
    <row r="20" spans="2:14" s="2" customFormat="1" ht="44.25" customHeight="1" x14ac:dyDescent="0.2">
      <c r="B20" s="20" t="s">
        <v>22</v>
      </c>
      <c r="C20" s="106" t="s">
        <v>27</v>
      </c>
      <c r="D20" s="107" t="s">
        <v>27</v>
      </c>
      <c r="E20" s="108"/>
      <c r="F20" s="109"/>
      <c r="G20" s="109"/>
      <c r="H20" s="109"/>
      <c r="I20" s="109"/>
      <c r="J20" s="109"/>
      <c r="K20" s="109"/>
      <c r="L20" s="110"/>
      <c r="M20" s="250"/>
      <c r="N20" s="253"/>
    </row>
    <row r="21" spans="2:14" s="2" customFormat="1" ht="44.25" customHeight="1" thickBot="1" x14ac:dyDescent="0.25">
      <c r="B21" s="21" t="s">
        <v>23</v>
      </c>
      <c r="C21" s="111" t="s">
        <v>27</v>
      </c>
      <c r="D21" s="112" t="s">
        <v>27</v>
      </c>
      <c r="E21" s="113"/>
      <c r="F21" s="114"/>
      <c r="G21" s="114"/>
      <c r="H21" s="114"/>
      <c r="I21" s="114"/>
      <c r="J21" s="114"/>
      <c r="K21" s="114"/>
      <c r="L21" s="115"/>
      <c r="M21" s="251"/>
      <c r="N21" s="254"/>
    </row>
    <row r="22" spans="2:14" s="2" customFormat="1" ht="44.25" customHeight="1" x14ac:dyDescent="0.2">
      <c r="B22" s="22" t="s">
        <v>94</v>
      </c>
      <c r="C22" s="116" t="s">
        <v>27</v>
      </c>
      <c r="D22" s="117" t="s">
        <v>27</v>
      </c>
      <c r="E22" s="103"/>
      <c r="F22" s="104"/>
      <c r="G22" s="104"/>
      <c r="H22" s="104"/>
      <c r="I22" s="104"/>
      <c r="J22" s="104"/>
      <c r="K22" s="104"/>
      <c r="L22" s="105"/>
      <c r="M22" s="249" t="s">
        <v>89</v>
      </c>
      <c r="N22" s="252" t="s">
        <v>89</v>
      </c>
    </row>
    <row r="23" spans="2:14" s="2" customFormat="1" ht="44.25" customHeight="1" x14ac:dyDescent="0.2">
      <c r="B23" s="20" t="s">
        <v>24</v>
      </c>
      <c r="C23" s="106" t="s">
        <v>27</v>
      </c>
      <c r="D23" s="107" t="s">
        <v>27</v>
      </c>
      <c r="E23" s="108"/>
      <c r="F23" s="109"/>
      <c r="G23" s="109"/>
      <c r="H23" s="109"/>
      <c r="I23" s="109"/>
      <c r="J23" s="109"/>
      <c r="K23" s="109"/>
      <c r="L23" s="110"/>
      <c r="M23" s="250"/>
      <c r="N23" s="253"/>
    </row>
    <row r="24" spans="2:14" s="2" customFormat="1" ht="44.25" customHeight="1" x14ac:dyDescent="0.2">
      <c r="B24" s="20" t="s">
        <v>25</v>
      </c>
      <c r="C24" s="106" t="s">
        <v>27</v>
      </c>
      <c r="D24" s="107" t="s">
        <v>27</v>
      </c>
      <c r="E24" s="108"/>
      <c r="F24" s="109"/>
      <c r="G24" s="109"/>
      <c r="H24" s="109"/>
      <c r="I24" s="109"/>
      <c r="J24" s="109"/>
      <c r="K24" s="109"/>
      <c r="L24" s="110"/>
      <c r="M24" s="250"/>
      <c r="N24" s="253"/>
    </row>
    <row r="25" spans="2:14" s="2" customFormat="1" ht="44.25" customHeight="1" thickBot="1" x14ac:dyDescent="0.25">
      <c r="B25" s="21" t="s">
        <v>26</v>
      </c>
      <c r="C25" s="111" t="s">
        <v>27</v>
      </c>
      <c r="D25" s="112" t="s">
        <v>27</v>
      </c>
      <c r="E25" s="113"/>
      <c r="F25" s="114"/>
      <c r="G25" s="114"/>
      <c r="H25" s="114"/>
      <c r="I25" s="114"/>
      <c r="J25" s="114"/>
      <c r="K25" s="114"/>
      <c r="L25" s="115"/>
      <c r="M25" s="251"/>
      <c r="N25" s="254"/>
    </row>
    <row r="36" spans="2:2" hidden="1" x14ac:dyDescent="0.2">
      <c r="B36" s="19"/>
    </row>
    <row r="37" spans="2:2" hidden="1" x14ac:dyDescent="0.2">
      <c r="B37" s="19" t="s">
        <v>10</v>
      </c>
    </row>
  </sheetData>
  <sheetProtection selectLockedCells="1"/>
  <mergeCells count="18">
    <mergeCell ref="E1:L1"/>
    <mergeCell ref="B2:B5"/>
    <mergeCell ref="M14:M17"/>
    <mergeCell ref="N14:N17"/>
    <mergeCell ref="M18:M21"/>
    <mergeCell ref="N18:N21"/>
    <mergeCell ref="E2:H2"/>
    <mergeCell ref="I2:L2"/>
    <mergeCell ref="C2:C5"/>
    <mergeCell ref="M6:M9"/>
    <mergeCell ref="N6:N9"/>
    <mergeCell ref="M10:M13"/>
    <mergeCell ref="N10:N13"/>
    <mergeCell ref="M22:M25"/>
    <mergeCell ref="N22:N25"/>
    <mergeCell ref="M2:M5"/>
    <mergeCell ref="N2:N5"/>
    <mergeCell ref="D2:D5"/>
  </mergeCells>
  <conditionalFormatting sqref="E6:L25">
    <cfRule type="containsText" dxfId="11" priority="1" operator="containsText" text="X">
      <formula>NOT(ISERROR(SEARCH("X",E6)))</formula>
    </cfRule>
  </conditionalFormatting>
  <dataValidations count="1">
    <dataValidation type="list" allowBlank="1" showInputMessage="1" showErrorMessage="1" sqref="E6:L25" xr:uid="{00000000-0002-0000-0000-000000000000}">
      <formula1>$B$36:$B$37</formula1>
    </dataValidation>
  </dataValidations>
  <pageMargins left="0.75" right="0.75" top="1" bottom="1" header="0.5" footer="0.5"/>
  <pageSetup paperSize="9"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85"/>
  <sheetViews>
    <sheetView zoomScaleNormal="10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M10" sqref="M10"/>
    </sheetView>
  </sheetViews>
  <sheetFormatPr baseColWidth="10" defaultColWidth="13.5" defaultRowHeight="15" customHeight="1" x14ac:dyDescent="0.2"/>
  <cols>
    <col min="1" max="1" width="1.83203125" style="12" customWidth="1"/>
    <col min="2" max="2" width="13.33203125" style="12" customWidth="1"/>
    <col min="3" max="3" width="49.33203125" style="12" customWidth="1"/>
    <col min="4" max="4" width="53.33203125" style="12" customWidth="1"/>
    <col min="5" max="5" width="20.83203125" style="12" customWidth="1"/>
    <col min="6" max="6" width="25" style="12" customWidth="1"/>
    <col min="7" max="8" width="18.83203125" style="12" customWidth="1"/>
    <col min="9" max="9" width="29" style="12" customWidth="1"/>
    <col min="10" max="10" width="1.33203125" style="12" customWidth="1"/>
    <col min="11" max="11" width="26" style="12" customWidth="1"/>
    <col min="12" max="13" width="10.83203125" style="12" customWidth="1"/>
    <col min="14" max="14" width="16" style="12" customWidth="1"/>
    <col min="15" max="18" width="10.5" style="12" customWidth="1"/>
    <col min="19" max="25" width="13.5" style="7"/>
    <col min="26" max="16384" width="13.5" style="12"/>
  </cols>
  <sheetData>
    <row r="1" spans="1:18" s="7" customFormat="1" ht="9.75" customHeight="1" thickBo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s="7" customFormat="1" ht="21.75" customHeight="1" x14ac:dyDescent="0.2">
      <c r="A2" s="6"/>
      <c r="B2" s="6"/>
      <c r="C2" s="6"/>
      <c r="D2" s="297" t="s">
        <v>99</v>
      </c>
      <c r="E2" s="280"/>
      <c r="F2" s="280"/>
      <c r="G2" s="281" t="s">
        <v>31</v>
      </c>
      <c r="H2" s="282"/>
      <c r="I2" s="283" t="s">
        <v>33</v>
      </c>
      <c r="K2" s="299" t="s">
        <v>102</v>
      </c>
      <c r="L2" s="6"/>
      <c r="M2" s="6"/>
      <c r="N2" s="6"/>
      <c r="O2" s="6"/>
      <c r="P2" s="6"/>
      <c r="Q2" s="6"/>
      <c r="R2" s="6"/>
    </row>
    <row r="3" spans="1:18" s="7" customFormat="1" ht="21" customHeight="1" x14ac:dyDescent="0.2">
      <c r="A3" s="6"/>
      <c r="B3" s="6"/>
      <c r="C3" s="6"/>
      <c r="D3" s="297"/>
      <c r="E3" s="280"/>
      <c r="F3" s="280"/>
      <c r="G3" s="32" t="s">
        <v>32</v>
      </c>
      <c r="H3" s="31" t="s">
        <v>100</v>
      </c>
      <c r="I3" s="284"/>
      <c r="J3" s="242"/>
      <c r="K3" s="299"/>
      <c r="L3" s="6"/>
      <c r="M3" s="6"/>
      <c r="N3" s="6"/>
      <c r="O3" s="6"/>
      <c r="P3" s="6"/>
      <c r="Q3" s="6"/>
      <c r="R3" s="6"/>
    </row>
    <row r="4" spans="1:18" s="7" customFormat="1" ht="60" customHeight="1" thickBot="1" x14ac:dyDescent="0.25">
      <c r="A4" s="8"/>
      <c r="B4" s="232"/>
      <c r="C4" s="232"/>
      <c r="D4" s="297"/>
      <c r="E4" s="280"/>
      <c r="F4" s="280"/>
      <c r="G4" s="57">
        <v>50000</v>
      </c>
      <c r="H4" s="58">
        <v>200000</v>
      </c>
      <c r="I4" s="59" t="s">
        <v>101</v>
      </c>
      <c r="J4" s="8"/>
      <c r="K4" s="299"/>
      <c r="L4" s="8"/>
      <c r="M4" s="8"/>
      <c r="N4" s="8"/>
      <c r="O4" s="8"/>
      <c r="P4" s="8"/>
      <c r="Q4" s="8"/>
      <c r="R4" s="8"/>
    </row>
    <row r="5" spans="1:18" s="7" customFormat="1" ht="7.5" customHeight="1" thickBot="1" x14ac:dyDescent="0.25">
      <c r="A5" s="8"/>
      <c r="B5" s="9"/>
      <c r="C5" s="9"/>
      <c r="D5" s="10"/>
      <c r="E5" s="10"/>
      <c r="F5" s="11"/>
      <c r="G5" s="11"/>
      <c r="H5" s="11"/>
      <c r="I5" s="11"/>
      <c r="J5" s="298"/>
      <c r="K5" s="279"/>
      <c r="L5" s="8"/>
      <c r="M5" s="8"/>
      <c r="N5" s="8"/>
      <c r="O5" s="8"/>
      <c r="P5" s="8"/>
      <c r="Q5" s="8"/>
      <c r="R5" s="8"/>
    </row>
    <row r="6" spans="1:18" s="7" customFormat="1" ht="22" customHeight="1" x14ac:dyDescent="0.2">
      <c r="A6" s="8"/>
      <c r="B6" s="274" t="s">
        <v>95</v>
      </c>
      <c r="C6" s="275"/>
      <c r="D6" s="285" t="s">
        <v>96</v>
      </c>
      <c r="E6" s="287" t="s">
        <v>34</v>
      </c>
      <c r="F6" s="287" t="s">
        <v>97</v>
      </c>
      <c r="G6" s="281" t="s">
        <v>103</v>
      </c>
      <c r="H6" s="289"/>
      <c r="I6" s="290"/>
      <c r="J6" s="279"/>
      <c r="K6" s="279"/>
      <c r="L6" s="8"/>
      <c r="M6" s="8"/>
      <c r="N6" s="8"/>
      <c r="O6" s="8"/>
      <c r="P6" s="8"/>
      <c r="Q6" s="8"/>
      <c r="R6" s="8"/>
    </row>
    <row r="7" spans="1:18" s="7" customFormat="1" ht="63.75" customHeight="1" thickBot="1" x14ac:dyDescent="0.25">
      <c r="A7" s="6"/>
      <c r="B7" s="276"/>
      <c r="C7" s="277"/>
      <c r="D7" s="286"/>
      <c r="E7" s="288"/>
      <c r="F7" s="288"/>
      <c r="G7" s="83" t="s">
        <v>35</v>
      </c>
      <c r="H7" s="69" t="s">
        <v>36</v>
      </c>
      <c r="I7" s="70" t="s">
        <v>104</v>
      </c>
      <c r="J7" s="279"/>
      <c r="K7" s="279"/>
      <c r="L7" s="8"/>
      <c r="M7" s="8"/>
      <c r="N7" s="8"/>
      <c r="O7" s="6"/>
      <c r="P7" s="6"/>
      <c r="Q7" s="6"/>
      <c r="R7" s="6"/>
    </row>
    <row r="8" spans="1:18" s="24" customFormat="1" ht="49" customHeight="1" x14ac:dyDescent="0.2">
      <c r="A8" s="8"/>
      <c r="B8" s="74" t="s">
        <v>86</v>
      </c>
      <c r="C8" s="75" t="str">
        <f>'1 - Plande travail'!C6</f>
        <v>Entrez le texte ici</v>
      </c>
      <c r="D8" s="95"/>
      <c r="E8" s="97"/>
      <c r="F8" s="90"/>
      <c r="G8" s="84"/>
      <c r="H8" s="64"/>
      <c r="I8" s="88"/>
      <c r="J8" s="291" t="s">
        <v>108</v>
      </c>
      <c r="K8" s="292"/>
      <c r="L8" s="231" t="s">
        <v>109</v>
      </c>
      <c r="M8" s="231" t="s">
        <v>37</v>
      </c>
      <c r="N8" s="227"/>
      <c r="O8" s="8"/>
      <c r="P8" s="8"/>
      <c r="Q8" s="8"/>
      <c r="R8" s="8"/>
    </row>
    <row r="9" spans="1:18" s="24" customFormat="1" ht="61" customHeight="1" x14ac:dyDescent="0.2">
      <c r="A9" s="8"/>
      <c r="B9" s="76" t="s">
        <v>12</v>
      </c>
      <c r="C9" s="77" t="str">
        <f>'1 - Plande travail'!C7</f>
        <v>Entrez le texte ici</v>
      </c>
      <c r="D9" s="233" t="s">
        <v>30</v>
      </c>
      <c r="E9" s="98">
        <f t="shared" ref="E9:E17" si="0">F9+I9</f>
        <v>0</v>
      </c>
      <c r="F9" s="91">
        <v>0</v>
      </c>
      <c r="G9" s="85">
        <v>0</v>
      </c>
      <c r="H9" s="56">
        <v>0</v>
      </c>
      <c r="I9" s="89">
        <f t="shared" ref="I9:I17" si="1">H9+G9</f>
        <v>0</v>
      </c>
      <c r="J9" s="293"/>
      <c r="K9" s="294"/>
      <c r="L9" s="229">
        <f>E9+E10+E11</f>
        <v>0</v>
      </c>
      <c r="M9" s="230" t="e">
        <f>L9/E28</f>
        <v>#DIV/0!</v>
      </c>
      <c r="N9" s="228" t="s">
        <v>110</v>
      </c>
      <c r="O9" s="8"/>
      <c r="P9" s="8"/>
      <c r="Q9" s="8"/>
      <c r="R9" s="8"/>
    </row>
    <row r="10" spans="1:18" s="24" customFormat="1" ht="61" customHeight="1" x14ac:dyDescent="0.2">
      <c r="A10" s="8"/>
      <c r="B10" s="76" t="s">
        <v>13</v>
      </c>
      <c r="C10" s="77" t="str">
        <f>'1 - Plande travail'!C8</f>
        <v>Entrez le texte ici</v>
      </c>
      <c r="D10" s="233" t="s">
        <v>30</v>
      </c>
      <c r="E10" s="98">
        <f t="shared" si="0"/>
        <v>0</v>
      </c>
      <c r="F10" s="91">
        <v>0</v>
      </c>
      <c r="G10" s="85">
        <v>0</v>
      </c>
      <c r="H10" s="56">
        <v>0</v>
      </c>
      <c r="I10" s="89">
        <f t="shared" si="1"/>
        <v>0</v>
      </c>
      <c r="J10" s="293"/>
      <c r="K10" s="294"/>
      <c r="L10" s="223"/>
      <c r="M10" s="223"/>
      <c r="N10" s="224"/>
      <c r="O10" s="8"/>
      <c r="P10" s="8"/>
      <c r="Q10" s="8"/>
      <c r="R10" s="8"/>
    </row>
    <row r="11" spans="1:18" s="24" customFormat="1" ht="61" customHeight="1" thickBot="1" x14ac:dyDescent="0.25">
      <c r="A11" s="8"/>
      <c r="B11" s="76" t="s">
        <v>14</v>
      </c>
      <c r="C11" s="77" t="str">
        <f>'1 - Plande travail'!C9</f>
        <v>Entrez le texte ici</v>
      </c>
      <c r="D11" s="233" t="s">
        <v>30</v>
      </c>
      <c r="E11" s="98">
        <f t="shared" si="0"/>
        <v>0</v>
      </c>
      <c r="F11" s="91">
        <v>0</v>
      </c>
      <c r="G11" s="85">
        <v>0</v>
      </c>
      <c r="H11" s="56">
        <v>0</v>
      </c>
      <c r="I11" s="89">
        <f t="shared" si="1"/>
        <v>0</v>
      </c>
      <c r="J11" s="295"/>
      <c r="K11" s="296"/>
      <c r="L11" s="225"/>
      <c r="M11" s="225"/>
      <c r="N11" s="226"/>
      <c r="O11" s="8"/>
      <c r="P11" s="8"/>
      <c r="Q11" s="8"/>
      <c r="R11" s="8"/>
    </row>
    <row r="12" spans="1:18" s="24" customFormat="1" ht="61" customHeight="1" x14ac:dyDescent="0.2">
      <c r="A12" s="8"/>
      <c r="B12" s="78" t="s">
        <v>91</v>
      </c>
      <c r="C12" s="79" t="str">
        <f>'1 - Plande travail'!C10</f>
        <v>Entrez le texte ici</v>
      </c>
      <c r="D12" s="96"/>
      <c r="E12" s="99"/>
      <c r="F12" s="92"/>
      <c r="G12" s="86"/>
      <c r="H12" s="30"/>
      <c r="I12" s="66"/>
      <c r="J12" s="279"/>
      <c r="K12" s="279"/>
      <c r="L12" s="8"/>
      <c r="M12" s="8"/>
      <c r="N12" s="8"/>
      <c r="O12" s="8"/>
      <c r="P12" s="8"/>
      <c r="Q12" s="8"/>
      <c r="R12" s="8"/>
    </row>
    <row r="13" spans="1:18" s="24" customFormat="1" ht="61" customHeight="1" x14ac:dyDescent="0.2">
      <c r="A13" s="8"/>
      <c r="B13" s="80" t="s">
        <v>15</v>
      </c>
      <c r="C13" s="77" t="str">
        <f>'1 - Plande travail'!C11</f>
        <v>Entrez le texte ici</v>
      </c>
      <c r="D13" s="233" t="s">
        <v>30</v>
      </c>
      <c r="E13" s="98">
        <f t="shared" si="0"/>
        <v>0</v>
      </c>
      <c r="F13" s="91">
        <v>0</v>
      </c>
      <c r="G13" s="85">
        <v>0</v>
      </c>
      <c r="H13" s="56">
        <v>0</v>
      </c>
      <c r="I13" s="65">
        <f t="shared" si="1"/>
        <v>0</v>
      </c>
      <c r="J13" s="279"/>
      <c r="K13" s="279"/>
      <c r="L13" s="8"/>
      <c r="M13" s="8"/>
      <c r="N13" s="8"/>
      <c r="O13" s="8"/>
      <c r="P13" s="8"/>
      <c r="Q13" s="8"/>
      <c r="R13" s="8"/>
    </row>
    <row r="14" spans="1:18" s="24" customFormat="1" ht="61" customHeight="1" x14ac:dyDescent="0.2">
      <c r="A14" s="8"/>
      <c r="B14" s="80" t="s">
        <v>16</v>
      </c>
      <c r="C14" s="77" t="str">
        <f>'1 - Plande travail'!C12</f>
        <v>Entrez le texte ici</v>
      </c>
      <c r="D14" s="233" t="s">
        <v>30</v>
      </c>
      <c r="E14" s="98">
        <f t="shared" si="0"/>
        <v>0</v>
      </c>
      <c r="F14" s="91">
        <v>0</v>
      </c>
      <c r="G14" s="85">
        <v>0</v>
      </c>
      <c r="H14" s="56">
        <v>0</v>
      </c>
      <c r="I14" s="65">
        <f t="shared" si="1"/>
        <v>0</v>
      </c>
      <c r="J14" s="279"/>
      <c r="K14" s="279"/>
      <c r="L14" s="8"/>
      <c r="M14" s="8"/>
      <c r="N14" s="8"/>
      <c r="O14" s="8"/>
      <c r="P14" s="8"/>
      <c r="Q14" s="8"/>
      <c r="R14" s="8"/>
    </row>
    <row r="15" spans="1:18" s="24" customFormat="1" ht="61" customHeight="1" x14ac:dyDescent="0.2">
      <c r="A15" s="8"/>
      <c r="B15" s="80" t="s">
        <v>17</v>
      </c>
      <c r="C15" s="77" t="str">
        <f>'1 - Plande travail'!C13</f>
        <v>Entrez le texte ici</v>
      </c>
      <c r="D15" s="233" t="s">
        <v>30</v>
      </c>
      <c r="E15" s="98">
        <f t="shared" si="0"/>
        <v>0</v>
      </c>
      <c r="F15" s="91">
        <v>0</v>
      </c>
      <c r="G15" s="85">
        <v>0</v>
      </c>
      <c r="H15" s="56">
        <v>0</v>
      </c>
      <c r="I15" s="65">
        <f t="shared" si="1"/>
        <v>0</v>
      </c>
      <c r="J15" s="279"/>
      <c r="K15" s="279"/>
      <c r="L15" s="8"/>
      <c r="M15" s="8"/>
      <c r="N15" s="8"/>
      <c r="O15" s="8"/>
      <c r="P15" s="8"/>
      <c r="Q15" s="8"/>
      <c r="R15" s="8"/>
    </row>
    <row r="16" spans="1:18" s="24" customFormat="1" ht="61" customHeight="1" x14ac:dyDescent="0.2">
      <c r="A16" s="8"/>
      <c r="B16" s="78" t="s">
        <v>92</v>
      </c>
      <c r="C16" s="79" t="str">
        <f>'1 - Plande travail'!C14</f>
        <v>Entrez le texte ici</v>
      </c>
      <c r="D16" s="96"/>
      <c r="E16" s="99"/>
      <c r="F16" s="92"/>
      <c r="G16" s="86"/>
      <c r="H16" s="30"/>
      <c r="I16" s="66"/>
      <c r="J16" s="279"/>
      <c r="K16" s="279"/>
      <c r="L16" s="8"/>
      <c r="M16" s="8"/>
      <c r="N16" s="8"/>
      <c r="O16" s="8"/>
      <c r="P16" s="8"/>
      <c r="Q16" s="8"/>
      <c r="R16" s="8"/>
    </row>
    <row r="17" spans="1:25" s="24" customFormat="1" ht="61" customHeight="1" x14ac:dyDescent="0.2">
      <c r="A17" s="8"/>
      <c r="B17" s="80" t="s">
        <v>18</v>
      </c>
      <c r="C17" s="77" t="str">
        <f>'1 - Plande travail'!C15</f>
        <v>Entrez le texte ici</v>
      </c>
      <c r="D17" s="233" t="s">
        <v>30</v>
      </c>
      <c r="E17" s="98">
        <f t="shared" si="0"/>
        <v>0</v>
      </c>
      <c r="F17" s="91">
        <v>0</v>
      </c>
      <c r="G17" s="85">
        <v>0</v>
      </c>
      <c r="H17" s="56">
        <v>0</v>
      </c>
      <c r="I17" s="65">
        <f t="shared" si="1"/>
        <v>0</v>
      </c>
      <c r="J17" s="279"/>
      <c r="K17" s="279"/>
      <c r="L17" s="8"/>
      <c r="M17" s="8"/>
      <c r="N17" s="8"/>
      <c r="O17" s="8"/>
      <c r="P17" s="8"/>
      <c r="Q17" s="8"/>
      <c r="R17" s="8"/>
    </row>
    <row r="18" spans="1:25" s="24" customFormat="1" ht="61" customHeight="1" x14ac:dyDescent="0.2">
      <c r="A18" s="8"/>
      <c r="B18" s="80" t="s">
        <v>19</v>
      </c>
      <c r="C18" s="77" t="str">
        <f>'1 - Plande travail'!C16</f>
        <v>Entrez le texte ici</v>
      </c>
      <c r="D18" s="233" t="s">
        <v>30</v>
      </c>
      <c r="E18" s="98">
        <f t="shared" ref="E18:E25" si="2">F18+I18</f>
        <v>0</v>
      </c>
      <c r="F18" s="91">
        <v>0</v>
      </c>
      <c r="G18" s="85">
        <v>0</v>
      </c>
      <c r="H18" s="56">
        <v>0</v>
      </c>
      <c r="I18" s="65">
        <f t="shared" ref="I18:I25" si="3">H18+G18</f>
        <v>0</v>
      </c>
      <c r="J18" s="279"/>
      <c r="K18" s="279"/>
      <c r="L18" s="8"/>
      <c r="M18" s="8"/>
      <c r="N18" s="8"/>
      <c r="O18" s="8"/>
      <c r="P18" s="8"/>
      <c r="Q18" s="8"/>
      <c r="R18" s="8"/>
    </row>
    <row r="19" spans="1:25" s="24" customFormat="1" ht="61" customHeight="1" x14ac:dyDescent="0.2">
      <c r="A19" s="8"/>
      <c r="B19" s="80" t="s">
        <v>20</v>
      </c>
      <c r="C19" s="77" t="str">
        <f>'1 - Plande travail'!C17</f>
        <v>Entrez le texte ici</v>
      </c>
      <c r="D19" s="233" t="s">
        <v>30</v>
      </c>
      <c r="E19" s="98">
        <f t="shared" si="2"/>
        <v>0</v>
      </c>
      <c r="F19" s="91">
        <v>0</v>
      </c>
      <c r="G19" s="85">
        <v>0</v>
      </c>
      <c r="H19" s="56">
        <v>0</v>
      </c>
      <c r="I19" s="65">
        <f t="shared" si="3"/>
        <v>0</v>
      </c>
      <c r="J19" s="279"/>
      <c r="K19" s="279"/>
      <c r="L19" s="8"/>
      <c r="M19" s="8"/>
      <c r="N19" s="8"/>
      <c r="O19" s="8"/>
      <c r="P19" s="8"/>
      <c r="Q19" s="8"/>
      <c r="R19" s="8"/>
    </row>
    <row r="20" spans="1:25" s="24" customFormat="1" ht="61" customHeight="1" x14ac:dyDescent="0.2">
      <c r="A20" s="8"/>
      <c r="B20" s="78" t="s">
        <v>93</v>
      </c>
      <c r="C20" s="79" t="str">
        <f>'1 - Plande travail'!C18</f>
        <v>Entrez le texte ici</v>
      </c>
      <c r="D20" s="96"/>
      <c r="E20" s="99"/>
      <c r="F20" s="92"/>
      <c r="G20" s="86"/>
      <c r="H20" s="30"/>
      <c r="I20" s="66"/>
      <c r="J20" s="279"/>
      <c r="K20" s="279"/>
      <c r="L20" s="8"/>
      <c r="M20" s="8"/>
      <c r="N20" s="8"/>
      <c r="O20" s="8"/>
      <c r="P20" s="8"/>
      <c r="Q20" s="8"/>
      <c r="R20" s="8"/>
    </row>
    <row r="21" spans="1:25" s="24" customFormat="1" ht="61" customHeight="1" x14ac:dyDescent="0.2">
      <c r="A21" s="8"/>
      <c r="B21" s="80" t="s">
        <v>21</v>
      </c>
      <c r="C21" s="77" t="str">
        <f>'1 - Plande travail'!C19</f>
        <v>Entrez le texte ici</v>
      </c>
      <c r="D21" s="233" t="s">
        <v>30</v>
      </c>
      <c r="E21" s="98">
        <f t="shared" si="2"/>
        <v>0</v>
      </c>
      <c r="F21" s="91">
        <v>0</v>
      </c>
      <c r="G21" s="85">
        <v>0</v>
      </c>
      <c r="H21" s="56">
        <v>0</v>
      </c>
      <c r="I21" s="65">
        <f t="shared" si="3"/>
        <v>0</v>
      </c>
      <c r="J21" s="279"/>
      <c r="K21" s="279"/>
      <c r="L21" s="8"/>
      <c r="M21" s="8"/>
      <c r="N21" s="8"/>
      <c r="O21" s="8"/>
      <c r="P21" s="8"/>
      <c r="Q21" s="8"/>
      <c r="R21" s="8"/>
    </row>
    <row r="22" spans="1:25" s="24" customFormat="1" ht="61" customHeight="1" x14ac:dyDescent="0.2">
      <c r="A22" s="8"/>
      <c r="B22" s="80" t="s">
        <v>22</v>
      </c>
      <c r="C22" s="77" t="str">
        <f>'1 - Plande travail'!C20</f>
        <v>Entrez le texte ici</v>
      </c>
      <c r="D22" s="233" t="s">
        <v>30</v>
      </c>
      <c r="E22" s="98">
        <f t="shared" si="2"/>
        <v>0</v>
      </c>
      <c r="F22" s="91">
        <v>0</v>
      </c>
      <c r="G22" s="85">
        <v>0</v>
      </c>
      <c r="H22" s="56">
        <v>0</v>
      </c>
      <c r="I22" s="65">
        <f t="shared" si="3"/>
        <v>0</v>
      </c>
      <c r="J22" s="279"/>
      <c r="K22" s="279"/>
      <c r="L22" s="8"/>
      <c r="M22" s="8"/>
      <c r="N22" s="8"/>
      <c r="O22" s="8"/>
      <c r="P22" s="8"/>
      <c r="Q22" s="8"/>
      <c r="R22" s="8"/>
    </row>
    <row r="23" spans="1:25" s="24" customFormat="1" ht="61" customHeight="1" x14ac:dyDescent="0.2">
      <c r="A23" s="8"/>
      <c r="B23" s="80" t="s">
        <v>23</v>
      </c>
      <c r="C23" s="77" t="str">
        <f>'1 - Plande travail'!C21</f>
        <v>Entrez le texte ici</v>
      </c>
      <c r="D23" s="233" t="s">
        <v>30</v>
      </c>
      <c r="E23" s="98">
        <f t="shared" si="2"/>
        <v>0</v>
      </c>
      <c r="F23" s="91">
        <v>0</v>
      </c>
      <c r="G23" s="85">
        <v>0</v>
      </c>
      <c r="H23" s="56">
        <v>0</v>
      </c>
      <c r="I23" s="65">
        <f t="shared" si="3"/>
        <v>0</v>
      </c>
      <c r="J23" s="279"/>
      <c r="K23" s="279"/>
      <c r="L23" s="8"/>
      <c r="M23" s="8"/>
      <c r="N23" s="8"/>
      <c r="O23" s="8"/>
      <c r="P23" s="8"/>
      <c r="Q23" s="8"/>
      <c r="R23" s="8"/>
    </row>
    <row r="24" spans="1:25" s="24" customFormat="1" ht="61" customHeight="1" x14ac:dyDescent="0.2">
      <c r="A24" s="8"/>
      <c r="B24" s="78" t="s">
        <v>94</v>
      </c>
      <c r="C24" s="79" t="str">
        <f>'1 - Plande travail'!C22</f>
        <v>Entrez le texte ici</v>
      </c>
      <c r="D24" s="96"/>
      <c r="E24" s="99"/>
      <c r="F24" s="92"/>
      <c r="G24" s="86"/>
      <c r="H24" s="30"/>
      <c r="I24" s="66"/>
      <c r="J24" s="279"/>
      <c r="K24" s="279"/>
      <c r="L24" s="8"/>
      <c r="M24" s="8"/>
      <c r="N24" s="8"/>
      <c r="O24" s="8"/>
      <c r="P24" s="8"/>
      <c r="Q24" s="8"/>
      <c r="R24" s="8"/>
    </row>
    <row r="25" spans="1:25" s="24" customFormat="1" ht="61" customHeight="1" x14ac:dyDescent="0.2">
      <c r="A25" s="8"/>
      <c r="B25" s="80" t="s">
        <v>24</v>
      </c>
      <c r="C25" s="77" t="str">
        <f>'1 - Plande travail'!C23</f>
        <v>Entrez le texte ici</v>
      </c>
      <c r="D25" s="233" t="s">
        <v>30</v>
      </c>
      <c r="E25" s="98">
        <f t="shared" si="2"/>
        <v>0</v>
      </c>
      <c r="F25" s="91">
        <v>0</v>
      </c>
      <c r="G25" s="85">
        <v>0</v>
      </c>
      <c r="H25" s="56">
        <v>0</v>
      </c>
      <c r="I25" s="65">
        <f t="shared" si="3"/>
        <v>0</v>
      </c>
      <c r="J25" s="279"/>
      <c r="K25" s="279"/>
      <c r="L25" s="8"/>
      <c r="M25" s="8"/>
      <c r="N25" s="8"/>
      <c r="O25" s="8"/>
      <c r="P25" s="8"/>
      <c r="Q25" s="8"/>
      <c r="R25" s="8"/>
    </row>
    <row r="26" spans="1:25" s="24" customFormat="1" ht="61" customHeight="1" x14ac:dyDescent="0.2">
      <c r="A26" s="8"/>
      <c r="B26" s="80" t="s">
        <v>25</v>
      </c>
      <c r="C26" s="77" t="str">
        <f>'1 - Plande travail'!C24</f>
        <v>Entrez le texte ici</v>
      </c>
      <c r="D26" s="233" t="s">
        <v>30</v>
      </c>
      <c r="E26" s="98">
        <f t="shared" ref="E26:E27" si="4">F26+I26</f>
        <v>0</v>
      </c>
      <c r="F26" s="91">
        <v>0</v>
      </c>
      <c r="G26" s="85">
        <v>0</v>
      </c>
      <c r="H26" s="56">
        <v>0</v>
      </c>
      <c r="I26" s="65">
        <f t="shared" ref="I26:I27" si="5">H26+G26</f>
        <v>0</v>
      </c>
      <c r="J26" s="279"/>
      <c r="K26" s="279"/>
      <c r="L26" s="8"/>
      <c r="M26" s="8"/>
      <c r="N26" s="8"/>
      <c r="O26" s="8"/>
      <c r="P26" s="8"/>
      <c r="Q26" s="8"/>
      <c r="R26" s="8"/>
    </row>
    <row r="27" spans="1:25" s="24" customFormat="1" ht="61" customHeight="1" thickBot="1" x14ac:dyDescent="0.25">
      <c r="A27" s="8"/>
      <c r="B27" s="81" t="s">
        <v>26</v>
      </c>
      <c r="C27" s="82" t="str">
        <f>'1 - Plande travail'!C25</f>
        <v>Entrez le texte ici</v>
      </c>
      <c r="D27" s="234" t="s">
        <v>30</v>
      </c>
      <c r="E27" s="100">
        <f t="shared" si="4"/>
        <v>0</v>
      </c>
      <c r="F27" s="93">
        <v>0</v>
      </c>
      <c r="G27" s="87">
        <v>0</v>
      </c>
      <c r="H27" s="67">
        <v>0</v>
      </c>
      <c r="I27" s="68">
        <f t="shared" si="5"/>
        <v>0</v>
      </c>
      <c r="J27" s="279"/>
      <c r="K27" s="279"/>
      <c r="L27" s="8"/>
      <c r="M27" s="8"/>
      <c r="N27" s="8"/>
      <c r="O27" s="8"/>
      <c r="P27" s="8"/>
      <c r="Q27" s="8"/>
      <c r="R27" s="8"/>
    </row>
    <row r="28" spans="1:25" s="29" customFormat="1" ht="21" customHeight="1" thickBot="1" x14ac:dyDescent="0.25">
      <c r="A28" s="27"/>
      <c r="B28" s="27"/>
      <c r="C28" s="27"/>
      <c r="D28" s="25" t="s">
        <v>4</v>
      </c>
      <c r="E28" s="94">
        <f>SUM(E8:E27)</f>
        <v>0</v>
      </c>
      <c r="F28" s="94">
        <f>SUM(F8:F27)</f>
        <v>0</v>
      </c>
      <c r="G28" s="71">
        <f>SUM(G8:G27)</f>
        <v>0</v>
      </c>
      <c r="H28" s="72">
        <f>SUM(H8:H27)</f>
        <v>0</v>
      </c>
      <c r="I28" s="73">
        <f>SUM(I8:I27)</f>
        <v>0</v>
      </c>
      <c r="J28" s="278"/>
      <c r="K28" s="278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  <c r="W28" s="28"/>
      <c r="X28" s="28"/>
      <c r="Y28" s="28"/>
    </row>
    <row r="29" spans="1:25" ht="7.5" customHeight="1" thickBot="1" x14ac:dyDescent="0.25">
      <c r="A29" s="6"/>
      <c r="B29" s="6"/>
      <c r="C29" s="6"/>
      <c r="D29" s="6"/>
      <c r="E29" s="6"/>
      <c r="F29" s="6"/>
      <c r="G29" s="6"/>
      <c r="H29" s="6"/>
      <c r="I29" s="6"/>
      <c r="J29" s="278"/>
      <c r="K29" s="278"/>
      <c r="L29" s="27"/>
      <c r="M29" s="27"/>
      <c r="N29" s="6"/>
      <c r="O29" s="6"/>
      <c r="P29" s="6"/>
      <c r="Q29" s="6"/>
      <c r="R29" s="6"/>
    </row>
    <row r="30" spans="1:25" ht="44.25" customHeight="1" x14ac:dyDescent="0.2">
      <c r="A30" s="8"/>
      <c r="B30" s="6"/>
      <c r="C30" s="6"/>
      <c r="D30" s="33" t="s">
        <v>98</v>
      </c>
      <c r="E30" s="34" t="s">
        <v>38</v>
      </c>
      <c r="F30" s="35" t="s">
        <v>39</v>
      </c>
      <c r="G30" s="35"/>
      <c r="H30" s="60" t="s">
        <v>5</v>
      </c>
      <c r="I30" s="6"/>
      <c r="J30" s="278"/>
      <c r="K30" s="278"/>
      <c r="L30" s="27"/>
      <c r="M30" s="27"/>
      <c r="N30" s="6"/>
      <c r="O30" s="8"/>
      <c r="P30" s="8"/>
      <c r="Q30" s="8"/>
      <c r="R30" s="8"/>
    </row>
    <row r="31" spans="1:25" s="26" customFormat="1" ht="77.25" customHeight="1" x14ac:dyDescent="0.2">
      <c r="A31" s="8"/>
      <c r="B31" s="8"/>
      <c r="C31" s="8"/>
      <c r="D31" s="51" t="s">
        <v>40</v>
      </c>
      <c r="E31" s="36">
        <f>F28</f>
        <v>0</v>
      </c>
      <c r="F31" s="37" t="e">
        <f>E31/E36</f>
        <v>#DIV/0!</v>
      </c>
      <c r="G31" s="38"/>
      <c r="H31" s="61" t="str">
        <f>IF(E31&lt;50000,"ERROR: The RECF grant must be greater than US$50,000",IF(E31&gt;200000,"ERROR: The RECF grant must be less than US$200,000","OK - The requested amount is between US$50,000 and US$200,000 "))</f>
        <v>ERROR: The RECF grant must be greater than US$50,000</v>
      </c>
      <c r="I31" s="8"/>
      <c r="J31" s="278"/>
      <c r="K31" s="278"/>
      <c r="L31" s="27"/>
      <c r="M31" s="27"/>
      <c r="N31" s="8"/>
      <c r="O31" s="8"/>
      <c r="P31" s="8"/>
      <c r="Q31" s="8"/>
      <c r="R31" s="8"/>
      <c r="S31" s="24"/>
      <c r="T31" s="24"/>
      <c r="U31" s="24"/>
      <c r="V31" s="24"/>
      <c r="W31" s="24"/>
      <c r="X31" s="24"/>
      <c r="Y31" s="24"/>
    </row>
    <row r="32" spans="1:25" s="26" customFormat="1" ht="21" customHeight="1" x14ac:dyDescent="0.2">
      <c r="A32" s="8"/>
      <c r="B32" s="8"/>
      <c r="C32" s="8"/>
      <c r="D32" s="52" t="s">
        <v>41</v>
      </c>
      <c r="E32" s="39"/>
      <c r="F32" s="40"/>
      <c r="G32" s="38"/>
      <c r="H32" s="62"/>
      <c r="I32" s="8"/>
      <c r="J32" s="278"/>
      <c r="K32" s="278"/>
      <c r="L32" s="27"/>
      <c r="M32" s="27"/>
      <c r="N32" s="8"/>
      <c r="O32" s="8"/>
      <c r="P32" s="8"/>
      <c r="Q32" s="8"/>
      <c r="R32" s="8"/>
      <c r="S32" s="24"/>
      <c r="T32" s="24"/>
      <c r="U32" s="24"/>
      <c r="V32" s="24"/>
      <c r="W32" s="24"/>
      <c r="X32" s="24"/>
      <c r="Y32" s="24"/>
    </row>
    <row r="33" spans="1:25" s="15" customFormat="1" ht="70" customHeight="1" x14ac:dyDescent="0.2">
      <c r="A33" s="13"/>
      <c r="B33" s="13"/>
      <c r="C33" s="13"/>
      <c r="D33" s="53" t="s">
        <v>42</v>
      </c>
      <c r="E33" s="41">
        <f>G28</f>
        <v>0</v>
      </c>
      <c r="F33" s="40" t="e">
        <f>E33/E36</f>
        <v>#DIV/0!</v>
      </c>
      <c r="G33" s="38"/>
      <c r="H33" s="61"/>
      <c r="I33" s="8"/>
      <c r="J33" s="278"/>
      <c r="K33" s="278"/>
      <c r="L33" s="27"/>
      <c r="M33" s="27"/>
      <c r="N33" s="8"/>
      <c r="O33" s="13"/>
      <c r="P33" s="13"/>
      <c r="Q33" s="13"/>
      <c r="R33" s="13"/>
      <c r="S33" s="14"/>
      <c r="T33" s="14"/>
      <c r="U33" s="14"/>
      <c r="V33" s="14"/>
      <c r="W33" s="14"/>
      <c r="X33" s="14"/>
      <c r="Y33" s="14"/>
    </row>
    <row r="34" spans="1:25" s="15" customFormat="1" ht="29.25" customHeight="1" x14ac:dyDescent="0.2">
      <c r="A34" s="13"/>
      <c r="B34" s="13"/>
      <c r="C34" s="13"/>
      <c r="D34" s="53" t="s">
        <v>105</v>
      </c>
      <c r="E34" s="47">
        <f>H28</f>
        <v>0</v>
      </c>
      <c r="F34" s="48" t="e">
        <f>E34/E36</f>
        <v>#DIV/0!</v>
      </c>
      <c r="G34" s="42"/>
      <c r="H34" s="62"/>
      <c r="I34" s="8"/>
      <c r="J34" s="278"/>
      <c r="K34" s="278"/>
      <c r="L34" s="27"/>
      <c r="M34" s="27"/>
      <c r="N34" s="8"/>
      <c r="O34" s="13"/>
      <c r="P34" s="13"/>
      <c r="Q34" s="13"/>
      <c r="R34" s="13"/>
      <c r="S34" s="14"/>
      <c r="T34" s="14"/>
      <c r="U34" s="14"/>
      <c r="V34" s="14"/>
      <c r="W34" s="14"/>
      <c r="X34" s="14"/>
      <c r="Y34" s="14"/>
    </row>
    <row r="35" spans="1:25" s="15" customFormat="1" ht="75" customHeight="1" thickBot="1" x14ac:dyDescent="0.25">
      <c r="A35" s="13"/>
      <c r="B35" s="13"/>
      <c r="C35" s="13"/>
      <c r="D35" s="54" t="s">
        <v>106</v>
      </c>
      <c r="E35" s="49">
        <f>E34+E33</f>
        <v>0</v>
      </c>
      <c r="F35" s="50" t="e">
        <f>E35/E36</f>
        <v>#DIV/0!</v>
      </c>
      <c r="G35" s="43"/>
      <c r="H35" s="61" t="e">
        <f>IF(F35&lt;D41,CONCATENATE("ERROR: Applicant's total contribution should be at least ",100*D41,"%"),CONCATENATE("OK"," - The total contribution is greater than the required: ",100*D41,"%"))</f>
        <v>#DIV/0!</v>
      </c>
      <c r="I35" s="8"/>
      <c r="J35" s="278"/>
      <c r="K35" s="278"/>
      <c r="L35" s="27"/>
      <c r="M35" s="27"/>
      <c r="N35" s="8"/>
      <c r="O35" s="13"/>
      <c r="P35" s="13"/>
      <c r="Q35" s="13"/>
      <c r="R35" s="13"/>
      <c r="S35" s="14"/>
      <c r="T35" s="14"/>
      <c r="U35" s="14"/>
      <c r="V35" s="14"/>
      <c r="W35" s="14"/>
      <c r="X35" s="14"/>
      <c r="Y35" s="14"/>
    </row>
    <row r="36" spans="1:25" s="26" customFormat="1" ht="25.5" customHeight="1" thickBot="1" x14ac:dyDescent="0.25">
      <c r="A36" s="8"/>
      <c r="B36" s="8"/>
      <c r="C36" s="8"/>
      <c r="D36" s="55" t="s">
        <v>107</v>
      </c>
      <c r="E36" s="44">
        <f>E35+E31</f>
        <v>0</v>
      </c>
      <c r="F36" s="45" t="e">
        <f>F35+F31</f>
        <v>#DIV/0!</v>
      </c>
      <c r="G36" s="46"/>
      <c r="H36" s="63"/>
      <c r="I36" s="8"/>
      <c r="J36" s="278"/>
      <c r="K36" s="278"/>
      <c r="L36" s="27"/>
      <c r="M36" s="27"/>
      <c r="N36" s="8"/>
      <c r="O36" s="8"/>
      <c r="P36" s="8"/>
      <c r="Q36" s="8"/>
      <c r="R36" s="8"/>
      <c r="S36" s="24"/>
      <c r="T36" s="24"/>
      <c r="U36" s="24"/>
      <c r="V36" s="24"/>
      <c r="W36" s="24"/>
      <c r="X36" s="24"/>
      <c r="Y36" s="24"/>
    </row>
    <row r="37" spans="1:25" ht="1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278"/>
      <c r="K37" s="278"/>
      <c r="L37" s="27"/>
      <c r="M37" s="27"/>
      <c r="N37" s="6"/>
      <c r="O37" s="6"/>
      <c r="P37" s="6"/>
      <c r="Q37" s="6"/>
      <c r="R37" s="6"/>
    </row>
    <row r="38" spans="1:25" ht="16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25" ht="16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25" ht="16" hidden="1" x14ac:dyDescent="0.2">
      <c r="A40" s="6"/>
      <c r="B40" s="6"/>
      <c r="C40" s="6"/>
      <c r="D40" s="16" t="s">
        <v>6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25" ht="16" hidden="1" x14ac:dyDescent="0.2">
      <c r="A41" s="6"/>
      <c r="B41" s="6"/>
      <c r="C41" s="6"/>
      <c r="D41" s="17">
        <f>0.5</f>
        <v>0.5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25" ht="16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25" s="7" customFormat="1" ht="16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25" s="7" customFormat="1" ht="16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25" s="7" customFormat="1" ht="16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25" s="7" customFormat="1" ht="16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25" s="7" customFormat="1" ht="16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25" s="7" customFormat="1" ht="16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7" customFormat="1" ht="16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7" customFormat="1" ht="16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7" customFormat="1" ht="16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7" customFormat="1" ht="16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7" customFormat="1" ht="16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7" customFormat="1" ht="16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7" customFormat="1" ht="16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s="7" customFormat="1" ht="16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7" customFormat="1" ht="16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7" customFormat="1" ht="16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s="7" customFormat="1" ht="16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7" customFormat="1" ht="16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7" customFormat="1" ht="16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s="7" customFormat="1" ht="16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s="7" customFormat="1" ht="16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7" customFormat="1" ht="16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7" customFormat="1" ht="16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ht="16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16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7" customFormat="1" ht="16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7" customFormat="1" ht="16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s="7" customFormat="1" ht="16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s="7" customFormat="1" ht="16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s="7" customFormat="1" ht="16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s="7" customFormat="1" ht="16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s="7" customFormat="1" ht="16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s="7" customFormat="1" ht="16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s="7" customFormat="1" ht="16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s="7" customFormat="1" ht="16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7" customFormat="1" ht="16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s="7" customFormat="1" ht="16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s="7" customFormat="1" ht="16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s="7" customFormat="1" ht="16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s="7" customFormat="1" ht="16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s="7" customFormat="1" ht="16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s="7" customFormat="1" ht="16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s="7" customFormat="1" ht="16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s="7" customFormat="1" ht="16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s="7" customFormat="1" ht="16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s="7" customFormat="1" ht="16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s="7" customFormat="1" ht="16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s="7" customFormat="1" ht="16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s="7" customFormat="1" ht="16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s="7" customFormat="1" ht="16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s="7" customFormat="1" ht="16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s="7" customFormat="1" ht="16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s="7" customFormat="1" ht="16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s="7" customFormat="1" ht="16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s="7" customFormat="1" ht="16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s="7" customFormat="1" ht="16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7" customFormat="1" ht="16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s="7" customFormat="1" ht="16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s="7" customFormat="1" ht="16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s="7" customFormat="1" ht="16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s="7" customFormat="1" ht="16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s="7" customFormat="1" ht="16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s="7" customFormat="1" ht="16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s="7" customFormat="1" ht="16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s="7" customFormat="1" ht="16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s="7" customFormat="1" ht="16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s="7" customFormat="1" ht="16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s="7" customFormat="1" ht="16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s="7" customFormat="1" ht="16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s="7" customFormat="1" ht="16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s="7" customFormat="1" ht="16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s="7" customFormat="1" ht="16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s="7" customFormat="1" ht="16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s="7" customFormat="1" ht="16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s="7" customFormat="1" ht="16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s="7" customFormat="1" ht="16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s="7" customFormat="1" ht="16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s="7" customFormat="1" ht="16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s="7" customFormat="1" ht="16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s="7" customFormat="1" ht="16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s="7" customFormat="1" ht="16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s="7" customFormat="1" ht="16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s="7" customFormat="1" ht="16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s="7" customFormat="1" ht="16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s="7" customFormat="1" ht="16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s="7" customFormat="1" ht="16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s="7" customFormat="1" ht="16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s="7" customFormat="1" ht="16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s="7" customFormat="1" ht="16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s="7" customFormat="1" ht="16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s="7" customFormat="1" ht="16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s="7" customFormat="1" ht="16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s="7" customFormat="1" ht="16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s="7" customFormat="1" ht="16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s="7" customFormat="1" ht="16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s="7" customFormat="1" ht="16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s="7" customFormat="1" ht="16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s="7" customFormat="1" ht="16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s="7" customFormat="1" ht="16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s="7" customFormat="1" ht="16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s="7" customFormat="1" ht="16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s="7" customFormat="1" ht="16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s="7" customFormat="1" ht="16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s="7" customFormat="1" ht="16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s="7" customFormat="1" ht="16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s="7" customFormat="1" ht="16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s="7" customFormat="1" ht="16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s="7" customFormat="1" ht="16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s="7" customFormat="1" ht="16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s="7" customFormat="1" ht="16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s="7" customFormat="1" ht="16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s="7" customFormat="1" ht="16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s="7" customFormat="1" ht="16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s="7" customFormat="1" ht="16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s="7" customFormat="1" ht="16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s="7" customFormat="1" ht="16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s="7" customFormat="1" ht="16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s="7" customFormat="1" ht="16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s="7" customFormat="1" ht="16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s="7" customFormat="1" ht="16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7" customFormat="1" ht="16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ht="16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ht="16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ht="16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ht="16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ht="16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s="7" customFormat="1" ht="16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s="7" customFormat="1" ht="16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s="7" customFormat="1" ht="16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s="7" customFormat="1" ht="16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s="7" customFormat="1" ht="16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7" customFormat="1" ht="16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7" customFormat="1" ht="16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7" customFormat="1" ht="16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7" customFormat="1" ht="16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s="7" customFormat="1" ht="16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s="7" customFormat="1" ht="16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7" customFormat="1" ht="16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s="7" customFormat="1" ht="16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s="7" customFormat="1" ht="16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s="7" customFormat="1" ht="16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s="7" customFormat="1" ht="16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s="7" customFormat="1" ht="16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s="7" customFormat="1" ht="16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s="7" customFormat="1" ht="16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s="7" customFormat="1" ht="16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s="7" customFormat="1" ht="16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s="7" customFormat="1" ht="16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s="7" customFormat="1" ht="16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s="7" customFormat="1" ht="16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s="7" customFormat="1" ht="16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s="7" customFormat="1" ht="16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s="7" customFormat="1" ht="16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s="7" customFormat="1" ht="16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s="7" customFormat="1" ht="16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s="7" customFormat="1" ht="16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s="7" customFormat="1" ht="16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s="7" customFormat="1" ht="16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s="7" customFormat="1" ht="16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s="7" customFormat="1" ht="16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s="7" customFormat="1" ht="16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s="7" customFormat="1" ht="16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s="7" customFormat="1" ht="16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s="7" customFormat="1" ht="16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s="7" customFormat="1" ht="16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s="7" customFormat="1" ht="16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s="7" customFormat="1" ht="16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s="7" customFormat="1" ht="16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s="7" customFormat="1" ht="16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s="7" customFormat="1" ht="16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s="7" customFormat="1" ht="16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s="7" customFormat="1" ht="16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s="7" customFormat="1" ht="16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s="7" customFormat="1" ht="16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s="7" customFormat="1" ht="16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s="7" customFormat="1" ht="16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s="7" customFormat="1" ht="16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s="7" customFormat="1" ht="16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s="7" customFormat="1" ht="16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s="7" customFormat="1" ht="16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s="7" customFormat="1" ht="16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s="7" customFormat="1" ht="16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s="7" customFormat="1" ht="16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s="7" customFormat="1" ht="16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s="7" customFormat="1" ht="16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s="7" customFormat="1" ht="16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s="7" customFormat="1" ht="16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s="7" customFormat="1" ht="16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s="7" customFormat="1" ht="16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s="7" customFormat="1" ht="16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s="7" customFormat="1" ht="16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s="7" customFormat="1" ht="16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s="7" customFormat="1" ht="16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s="7" customFormat="1" ht="16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s="7" customFormat="1" ht="16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s="7" customFormat="1" ht="16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s="7" customFormat="1" ht="16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s="7" customFormat="1" ht="16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s="7" customFormat="1" ht="16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s="7" customFormat="1" ht="16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s="7" customFormat="1" ht="16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s="7" customFormat="1" ht="16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s="7" customFormat="1" ht="16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s="7" customFormat="1" ht="16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s="7" customFormat="1" ht="16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s="7" customFormat="1" ht="16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s="7" customFormat="1" ht="16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s="7" customFormat="1" ht="16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s="7" customFormat="1" ht="16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s="7" customFormat="1" ht="16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s="7" customFormat="1" ht="16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s="7" customFormat="1" ht="16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s="7" customFormat="1" ht="16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s="7" customFormat="1" ht="16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s="7" customFormat="1" ht="16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s="7" customFormat="1" ht="16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s="7" customFormat="1" ht="16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s="7" customFormat="1" ht="16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s="7" customFormat="1" ht="16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s="7" customFormat="1" ht="16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s="7" customFormat="1" ht="16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s="7" customFormat="1" ht="16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s="7" customFormat="1" ht="16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s="7" customFormat="1" ht="16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s="7" customFormat="1" ht="16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s="7" customFormat="1" ht="16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s="7" customFormat="1" ht="16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s="7" customFormat="1" ht="16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s="7" customFormat="1" ht="16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s="7" customFormat="1" ht="16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s="7" customFormat="1" ht="16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s="7" customFormat="1" ht="16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s="7" customFormat="1" ht="16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s="7" customFormat="1" ht="16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s="7" customFormat="1" ht="16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s="7" customFormat="1" ht="16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s="7" customFormat="1" ht="16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s="7" customFormat="1" ht="16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s="7" customFormat="1" ht="16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s="7" customFormat="1" ht="16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s="7" customFormat="1" ht="16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s="7" customFormat="1" ht="16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s="7" customFormat="1" ht="16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s="7" customFormat="1" ht="16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s="7" customFormat="1" ht="16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s="7" customFormat="1" ht="16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s="7" customFormat="1" ht="16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s="7" customFormat="1" ht="16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s="7" customFormat="1" ht="16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s="7" customFormat="1" ht="16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s="7" customFormat="1" ht="16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s="7" customFormat="1" ht="16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s="7" customFormat="1" ht="16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s="7" customFormat="1" ht="16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s="7" customFormat="1" ht="16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s="7" customFormat="1" ht="16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s="7" customFormat="1" ht="16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s="7" customFormat="1" ht="16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s="7" customFormat="1" ht="16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 spans="1:18" s="7" customFormat="1" ht="16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s="7" customFormat="1" ht="16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s="7" customFormat="1" ht="16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s="7" customFormat="1" ht="16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s="7" customFormat="1" ht="16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s="7" customFormat="1" ht="16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s="7" customFormat="1" ht="16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s="7" customFormat="1" ht="16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s="7" customFormat="1" ht="16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s="7" customFormat="1" ht="16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s="7" customFormat="1" ht="16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s="7" customFormat="1" ht="16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s="7" customFormat="1" ht="16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s="7" customFormat="1" ht="16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s="7" customFormat="1" ht="16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s="7" customFormat="1" ht="16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s="7" customFormat="1" ht="16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s="7" customFormat="1" ht="16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s="7" customFormat="1" ht="16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s="7" customFormat="1" ht="16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s="7" customFormat="1" ht="16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s="7" customFormat="1" ht="16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s="7" customFormat="1" ht="16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s="7" customFormat="1" ht="16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s="7" customFormat="1" ht="16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s="7" customFormat="1" ht="16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s="7" customFormat="1" ht="16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s="7" customFormat="1" ht="16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s="7" customFormat="1" ht="16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s="7" customFormat="1" ht="16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s="7" customFormat="1" ht="16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s="7" customFormat="1" ht="16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s="7" customFormat="1" ht="16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s="7" customFormat="1" ht="16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s="7" customFormat="1" ht="16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s="7" customFormat="1" ht="16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s="7" customFormat="1" ht="16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s="7" customFormat="1" ht="16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s="7" customFormat="1" ht="16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s="7" customFormat="1" ht="16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s="7" customFormat="1" ht="16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s="7" customFormat="1" ht="16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s="7" customFormat="1" ht="16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s="7" customFormat="1" ht="16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s="7" customFormat="1" ht="16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s="7" customFormat="1" ht="16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s="7" customFormat="1" ht="16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s="7" customFormat="1" ht="16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s="7" customFormat="1" ht="16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s="7" customFormat="1" ht="16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s="7" customFormat="1" ht="16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s="7" customFormat="1" ht="16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s="7" customFormat="1" ht="16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s="7" customFormat="1" ht="16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s="7" customFormat="1" ht="16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s="7" customFormat="1" ht="16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s="7" customFormat="1" ht="16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s="7" customFormat="1" ht="16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s="7" customFormat="1" ht="16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s="7" customFormat="1" ht="16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s="7" customFormat="1" ht="16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s="7" customFormat="1" ht="16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s="7" customFormat="1" ht="16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s="7" customFormat="1" ht="16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s="7" customFormat="1" ht="16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s="7" customFormat="1" ht="16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s="7" customFormat="1" ht="16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s="7" customFormat="1" ht="16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s="7" customFormat="1" ht="16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s="7" customFormat="1" ht="16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s="7" customFormat="1" ht="16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s="7" customFormat="1" ht="16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s="7" customFormat="1" ht="16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s="7" customFormat="1" ht="16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s="7" customFormat="1" ht="16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s="7" customFormat="1" ht="16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s="7" customFormat="1" ht="16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s="7" customFormat="1" ht="16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s="7" customFormat="1" ht="16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s="7" customFormat="1" ht="16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s="7" customFormat="1" ht="16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s="7" customFormat="1" ht="16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s="7" customFormat="1" ht="16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s="7" customFormat="1" ht="16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s="7" customFormat="1" ht="16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s="7" customFormat="1" ht="16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s="7" customFormat="1" ht="16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s="7" customFormat="1" ht="16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s="7" customFormat="1" ht="16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s="7" customFormat="1" ht="16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s="7" customFormat="1" ht="16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s="7" customFormat="1" ht="16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s="7" customFormat="1" ht="16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s="7" customFormat="1" ht="16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s="7" customFormat="1" ht="16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s="7" customFormat="1" ht="16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s="7" customFormat="1" ht="16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s="7" customFormat="1" ht="16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s="7" customFormat="1" ht="16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s="7" customFormat="1" ht="16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 spans="1:18" s="7" customFormat="1" ht="16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s="7" customFormat="1" ht="16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s="7" customFormat="1" ht="16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s="7" customFormat="1" ht="16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s="7" customFormat="1" ht="16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s="7" customFormat="1" ht="16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s="7" customFormat="1" ht="16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s="7" customFormat="1" ht="16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s="7" customFormat="1" ht="16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s="7" customFormat="1" ht="16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s="7" customFormat="1" ht="16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s="7" customFormat="1" ht="16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s="7" customFormat="1" ht="16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s="7" customFormat="1" ht="16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s="7" customFormat="1" ht="16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s="7" customFormat="1" ht="16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s="7" customFormat="1" ht="16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s="7" customFormat="1" ht="16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s="7" customFormat="1" ht="16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s="7" customFormat="1" ht="16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s="7" customFormat="1" ht="16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s="7" customFormat="1" ht="16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s="7" customFormat="1" ht="16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s="7" customFormat="1" ht="16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s="7" customFormat="1" ht="16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s="7" customFormat="1" ht="16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s="7" customFormat="1" ht="16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s="7" customFormat="1" ht="16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s="7" customFormat="1" ht="16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s="7" customFormat="1" ht="16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s="7" customFormat="1" ht="16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s="7" customFormat="1" ht="16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s="7" customFormat="1" ht="16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s="7" customFormat="1" ht="16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s="7" customFormat="1" ht="16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s="7" customFormat="1" ht="16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s="7" customFormat="1" ht="16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s="7" customFormat="1" ht="16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s="7" customFormat="1" ht="16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s="7" customFormat="1" ht="16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s="7" customFormat="1" ht="16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s="7" customFormat="1" ht="16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s="7" customFormat="1" ht="16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s="7" customFormat="1" ht="16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s="7" customFormat="1" ht="16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s="7" customFormat="1" ht="16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s="7" customFormat="1" ht="16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s="7" customFormat="1" ht="16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s="7" customFormat="1" ht="16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s="7" customFormat="1" ht="16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s="7" customFormat="1" ht="16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s="7" customFormat="1" ht="16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s="7" customFormat="1" ht="16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s="7" customFormat="1" ht="16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s="7" customFormat="1" ht="16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s="7" customFormat="1" ht="16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s="7" customFormat="1" ht="16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s="7" customFormat="1" ht="16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s="7" customFormat="1" ht="16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s="7" customFormat="1" ht="16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s="7" customFormat="1" ht="16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s="7" customFormat="1" ht="16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s="7" customFormat="1" ht="16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s="7" customFormat="1" ht="16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s="7" customFormat="1" ht="16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s="7" customFormat="1" ht="16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s="7" customFormat="1" ht="16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s="7" customFormat="1" ht="16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s="7" customFormat="1" ht="16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s="7" customFormat="1" ht="16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s="7" customFormat="1" ht="16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s="7" customFormat="1" ht="16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s="7" customFormat="1" ht="16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s="7" customFormat="1" ht="16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s="7" customFormat="1" ht="16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s="7" customFormat="1" ht="16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s="7" customFormat="1" ht="16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s="7" customFormat="1" ht="16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s="7" customFormat="1" ht="16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s="7" customFormat="1" ht="16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s="7" customFormat="1" ht="16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s="7" customFormat="1" ht="16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s="7" customFormat="1" ht="16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s="7" customFormat="1" ht="16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s="7" customFormat="1" ht="16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s="7" customFormat="1" ht="16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s="7" customFormat="1" ht="16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s="7" customFormat="1" ht="16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s="7" customFormat="1" ht="16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s="7" customFormat="1" ht="16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s="7" customFormat="1" ht="16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s="7" customFormat="1" ht="16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s="7" customFormat="1" ht="16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s="7" customFormat="1" ht="16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s="7" customFormat="1" ht="16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s="7" customFormat="1" ht="16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s="7" customFormat="1" ht="16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s="7" customFormat="1" ht="16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s="7" customFormat="1" ht="16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s="7" customFormat="1" ht="16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 spans="1:18" s="7" customFormat="1" ht="16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s="7" customFormat="1" ht="16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s="7" customFormat="1" ht="16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s="7" customFormat="1" ht="16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s="7" customFormat="1" ht="16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s="7" customFormat="1" ht="16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s="7" customFormat="1" ht="16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s="7" customFormat="1" ht="16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s="7" customFormat="1" ht="16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s="7" customFormat="1" ht="16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s="7" customFormat="1" ht="16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s="7" customFormat="1" ht="16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s="7" customFormat="1" ht="16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s="7" customFormat="1" ht="16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s="7" customFormat="1" ht="16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s="7" customFormat="1" ht="16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s="7" customFormat="1" ht="16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s="7" customFormat="1" ht="16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s="7" customFormat="1" ht="16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s="7" customFormat="1" ht="16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s="7" customFormat="1" ht="16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s="7" customFormat="1" ht="16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s="7" customFormat="1" ht="16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s="7" customFormat="1" ht="16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s="7" customFormat="1" ht="16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s="7" customFormat="1" ht="16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s="7" customFormat="1" ht="16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s="7" customFormat="1" ht="16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s="7" customFormat="1" ht="16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s="7" customFormat="1" ht="16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s="7" customFormat="1" ht="16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s="7" customFormat="1" ht="16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s="7" customFormat="1" ht="16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s="7" customFormat="1" ht="16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s="7" customFormat="1" ht="16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s="7" customFormat="1" ht="16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s="7" customFormat="1" ht="16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s="7" customFormat="1" ht="16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s="7" customFormat="1" ht="16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s="7" customFormat="1" ht="16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s="7" customFormat="1" ht="16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s="7" customFormat="1" ht="16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s="7" customFormat="1" ht="16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s="7" customFormat="1" ht="16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s="7" customFormat="1" ht="16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s="7" customFormat="1" ht="16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s="7" customFormat="1" ht="16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s="7" customFormat="1" ht="16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s="7" customFormat="1" ht="16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s="7" customFormat="1" ht="16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s="7" customFormat="1" ht="16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s="7" customFormat="1" ht="16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s="7" customFormat="1" ht="16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s="7" customFormat="1" ht="16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s="7" customFormat="1" ht="16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s="7" customFormat="1" ht="16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s="7" customFormat="1" ht="16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s="7" customFormat="1" ht="16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s="7" customFormat="1" ht="16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s="7" customFormat="1" ht="16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s="7" customFormat="1" ht="16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s="7" customFormat="1" ht="16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s="7" customFormat="1" ht="16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s="7" customFormat="1" ht="16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s="7" customFormat="1" ht="16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s="7" customFormat="1" ht="16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s="7" customFormat="1" ht="16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s="7" customFormat="1" ht="16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s="7" customFormat="1" ht="16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s="7" customFormat="1" ht="16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s="7" customFormat="1" ht="16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s="7" customFormat="1" ht="16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s="7" customFormat="1" ht="16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s="7" customFormat="1" ht="16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s="7" customFormat="1" ht="16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s="7" customFormat="1" ht="16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s="7" customFormat="1" ht="16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s="7" customFormat="1" ht="16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s="7" customFormat="1" ht="16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s="7" customFormat="1" ht="16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s="7" customFormat="1" ht="16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s="7" customFormat="1" ht="16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s="7" customFormat="1" ht="16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s="7" customFormat="1" ht="16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s="7" customFormat="1" ht="16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s="7" customFormat="1" ht="16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s="7" customFormat="1" ht="16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s="7" customFormat="1" ht="16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s="7" customFormat="1" ht="16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s="7" customFormat="1" ht="16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s="7" customFormat="1" ht="16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s="7" customFormat="1" ht="16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s="7" customFormat="1" ht="16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s="7" customFormat="1" ht="16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s="7" customFormat="1" ht="16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s="7" customFormat="1" ht="16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s="7" customFormat="1" ht="16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s="7" customFormat="1" ht="16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s="7" customFormat="1" ht="16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s="7" customFormat="1" ht="16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 spans="1:18" s="7" customFormat="1" ht="16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s="7" customFormat="1" ht="16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s="7" customFormat="1" ht="16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s="7" customFormat="1" ht="16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s="7" customFormat="1" ht="16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s="7" customFormat="1" ht="16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s="7" customFormat="1" ht="16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s="7" customFormat="1" ht="16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s="7" customFormat="1" ht="16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s="7" customFormat="1" ht="16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s="7" customFormat="1" ht="16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s="7" customFormat="1" ht="16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s="7" customFormat="1" ht="16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s="7" customFormat="1" ht="16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s="7" customFormat="1" ht="16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s="7" customFormat="1" ht="16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s="7" customFormat="1" ht="16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s="7" customFormat="1" ht="16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s="7" customFormat="1" ht="16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s="7" customFormat="1" ht="16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s="7" customFormat="1" ht="16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s="7" customFormat="1" ht="16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s="7" customFormat="1" ht="16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s="7" customFormat="1" ht="16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s="7" customFormat="1" ht="16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s="7" customFormat="1" ht="16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s="7" customFormat="1" ht="16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s="7" customFormat="1" ht="16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s="7" customFormat="1" ht="16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s="7" customFormat="1" ht="16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s="7" customFormat="1" ht="16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s="7" customFormat="1" ht="16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s="7" customFormat="1" ht="16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s="7" customFormat="1" ht="16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s="7" customFormat="1" ht="16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s="7" customFormat="1" ht="16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s="7" customFormat="1" ht="16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s="7" customFormat="1" ht="16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s="7" customFormat="1" ht="16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s="7" customFormat="1" ht="16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s="7" customFormat="1" ht="16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s="7" customFormat="1" ht="16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s="7" customFormat="1" ht="16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s="7" customFormat="1" ht="16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s="7" customFormat="1" ht="16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s="7" customFormat="1" ht="16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s="7" customFormat="1" ht="16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s="7" customFormat="1" ht="16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s="7" customFormat="1" ht="16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s="7" customFormat="1" ht="16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s="7" customFormat="1" ht="16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s="7" customFormat="1" ht="16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s="7" customFormat="1" ht="16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s="7" customFormat="1" ht="16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s="7" customFormat="1" ht="16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s="7" customFormat="1" ht="16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s="7" customFormat="1" ht="16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s="7" customFormat="1" ht="16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s="7" customFormat="1" ht="16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s="7" customFormat="1" ht="16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s="7" customFormat="1" ht="16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s="7" customFormat="1" ht="16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s="7" customFormat="1" ht="16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s="7" customFormat="1" ht="16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s="7" customFormat="1" ht="16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s="7" customFormat="1" ht="16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s="7" customFormat="1" ht="16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s="7" customFormat="1" ht="16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s="7" customFormat="1" ht="16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s="7" customFormat="1" ht="16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s="7" customFormat="1" ht="16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s="7" customFormat="1" ht="16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s="7" customFormat="1" ht="16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s="7" customFormat="1" ht="16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s="7" customFormat="1" ht="16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s="7" customFormat="1" ht="16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s="7" customFormat="1" ht="16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s="7" customFormat="1" ht="16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s="7" customFormat="1" ht="16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s="7" customFormat="1" ht="16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s="7" customFormat="1" ht="16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s="7" customFormat="1" ht="16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s="7" customFormat="1" ht="16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s="7" customFormat="1" ht="16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s="7" customFormat="1" ht="16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s="7" customFormat="1" ht="16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s="7" customFormat="1" ht="16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s="7" customFormat="1" ht="16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s="7" customFormat="1" ht="16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s="7" customFormat="1" ht="16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s="7" customFormat="1" ht="16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s="7" customFormat="1" ht="16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s="7" customFormat="1" ht="16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s="7" customFormat="1" ht="16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s="7" customFormat="1" ht="16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s="7" customFormat="1" ht="16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s="7" customFormat="1" ht="16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s="7" customFormat="1" ht="16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s="7" customFormat="1" ht="16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s="7" customFormat="1" ht="16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 spans="1:18" s="7" customFormat="1" ht="16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s="7" customFormat="1" ht="16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s="7" customFormat="1" ht="16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s="7" customFormat="1" ht="16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s="7" customFormat="1" ht="16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s="7" customFormat="1" ht="16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s="7" customFormat="1" ht="16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s="7" customFormat="1" ht="16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s="7" customFormat="1" ht="16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s="7" customFormat="1" ht="16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s="7" customFormat="1" ht="16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s="7" customFormat="1" ht="16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s="7" customFormat="1" ht="16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s="7" customFormat="1" ht="16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s="7" customFormat="1" ht="16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s="7" customFormat="1" ht="16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s="7" customFormat="1" ht="16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s="7" customFormat="1" ht="16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s="7" customFormat="1" ht="16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s="7" customFormat="1" ht="16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s="7" customFormat="1" ht="16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s="7" customFormat="1" ht="16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s="7" customFormat="1" ht="16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s="7" customFormat="1" ht="16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s="7" customFormat="1" ht="16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s="7" customFormat="1" ht="16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s="7" customFormat="1" ht="16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s="7" customFormat="1" ht="16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s="7" customFormat="1" ht="16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s="7" customFormat="1" ht="16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s="7" customFormat="1" ht="16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s="7" customFormat="1" ht="16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s="7" customFormat="1" ht="16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s="7" customFormat="1" ht="16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s="7" customFormat="1" ht="16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s="7" customFormat="1" ht="16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s="7" customFormat="1" ht="16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s="7" customFormat="1" ht="16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s="7" customFormat="1" ht="16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s="7" customFormat="1" ht="16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s="7" customFormat="1" ht="16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s="7" customFormat="1" ht="16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s="7" customFormat="1" ht="16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s="7" customFormat="1" ht="16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s="7" customFormat="1" ht="16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s="7" customFormat="1" ht="16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s="7" customFormat="1" ht="16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s="7" customFormat="1" ht="16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s="7" customFormat="1" ht="16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s="7" customFormat="1" ht="16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s="7" customFormat="1" ht="16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s="7" customFormat="1" ht="16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s="7" customFormat="1" ht="16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s="7" customFormat="1" ht="16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s="7" customFormat="1" ht="16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s="7" customFormat="1" ht="16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s="7" customFormat="1" ht="16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s="7" customFormat="1" ht="16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s="7" customFormat="1" ht="16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s="7" customFormat="1" ht="16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s="7" customFormat="1" ht="16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s="7" customFormat="1" ht="16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s="7" customFormat="1" ht="16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s="7" customFormat="1" ht="16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s="7" customFormat="1" ht="16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s="7" customFormat="1" ht="16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s="7" customFormat="1" ht="16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s="7" customFormat="1" ht="16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s="7" customFormat="1" ht="16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s="7" customFormat="1" ht="16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s="7" customFormat="1" ht="16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s="7" customFormat="1" ht="16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s="7" customFormat="1" ht="16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s="7" customFormat="1" ht="16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s="7" customFormat="1" ht="16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s="7" customFormat="1" ht="16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s="7" customFormat="1" ht="16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s="7" customFormat="1" ht="16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s="7" customFormat="1" ht="16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s="7" customFormat="1" ht="16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s="7" customFormat="1" ht="16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s="7" customFormat="1" ht="16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s="7" customFormat="1" ht="16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s="7" customFormat="1" ht="16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s="7" customFormat="1" ht="16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s="7" customFormat="1" ht="16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s="7" customFormat="1" ht="16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s="7" customFormat="1" ht="16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s="7" customFormat="1" ht="16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s="7" customFormat="1" ht="16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s="7" customFormat="1" ht="16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s="7" customFormat="1" ht="16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s="7" customFormat="1" ht="16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s="7" customFormat="1" ht="16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s="7" customFormat="1" ht="16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s="7" customFormat="1" ht="16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s="7" customFormat="1" ht="16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s="7" customFormat="1" ht="16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s="7" customFormat="1" ht="16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s="7" customFormat="1" ht="16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 spans="1:18" s="7" customFormat="1" ht="16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s="7" customFormat="1" ht="16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s="7" customFormat="1" ht="16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s="7" customFormat="1" ht="16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s="7" customFormat="1" ht="16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s="7" customFormat="1" ht="16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s="7" customFormat="1" ht="16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s="7" customFormat="1" ht="16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s="7" customFormat="1" ht="16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s="7" customFormat="1" ht="16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s="7" customFormat="1" ht="16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s="7" customFormat="1" ht="16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s="7" customFormat="1" ht="16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s="7" customFormat="1" ht="16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s="7" customFormat="1" ht="16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s="7" customFormat="1" ht="16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s="7" customFormat="1" ht="16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s="7" customFormat="1" ht="16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s="7" customFormat="1" ht="16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s="7" customFormat="1" ht="16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s="7" customFormat="1" ht="16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s="7" customFormat="1" ht="16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s="7" customFormat="1" ht="16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s="7" customFormat="1" ht="16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s="7" customFormat="1" ht="16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s="7" customFormat="1" ht="16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s="7" customFormat="1" ht="16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s="7" customFormat="1" ht="16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s="7" customFormat="1" ht="16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s="7" customFormat="1" ht="16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s="7" customFormat="1" ht="16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s="7" customFormat="1" ht="16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s="7" customFormat="1" ht="16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s="7" customFormat="1" ht="16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s="7" customFormat="1" ht="16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s="7" customFormat="1" ht="16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s="7" customFormat="1" ht="16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s="7" customFormat="1" ht="16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s="7" customFormat="1" ht="16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s="7" customFormat="1" ht="16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s="7" customFormat="1" ht="16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s="7" customFormat="1" ht="16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s="7" customFormat="1" ht="16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s="7" customFormat="1" ht="16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s="7" customFormat="1" ht="16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s="7" customFormat="1" ht="16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s="7" customFormat="1" ht="16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s="7" customFormat="1" ht="16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s="7" customFormat="1" ht="16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s="7" customFormat="1" ht="16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s="7" customFormat="1" ht="16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s="7" customFormat="1" ht="16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s="7" customFormat="1" ht="16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s="7" customFormat="1" ht="16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s="7" customFormat="1" ht="16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s="7" customFormat="1" ht="16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s="7" customFormat="1" ht="16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s="7" customFormat="1" ht="16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s="7" customFormat="1" ht="16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s="7" customFormat="1" ht="16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s="7" customFormat="1" ht="16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s="7" customFormat="1" ht="16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s="7" customFormat="1" ht="16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s="7" customFormat="1" ht="16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s="7" customFormat="1" ht="16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s="7" customFormat="1" ht="16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s="7" customFormat="1" ht="16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s="7" customFormat="1" ht="16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s="7" customFormat="1" ht="16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s="7" customFormat="1" ht="16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s="7" customFormat="1" ht="16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s="7" customFormat="1" ht="16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s="7" customFormat="1" ht="16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s="7" customFormat="1" ht="16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s="7" customFormat="1" ht="16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s="7" customFormat="1" ht="16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s="7" customFormat="1" ht="16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s="7" customFormat="1" ht="16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s="7" customFormat="1" ht="16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s="7" customFormat="1" ht="16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s="7" customFormat="1" ht="16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s="7" customFormat="1" ht="16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s="7" customFormat="1" ht="16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s="7" customFormat="1" ht="16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s="7" customFormat="1" ht="16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s="7" customFormat="1" ht="16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s="7" customFormat="1" ht="16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s="7" customFormat="1" ht="16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s="7" customFormat="1" ht="16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s="7" customFormat="1" ht="16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s="7" customFormat="1" ht="16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s="7" customFormat="1" ht="16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s="7" customFormat="1" ht="16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s="7" customFormat="1" ht="16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s="7" customFormat="1" ht="16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s="7" customFormat="1" ht="16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s="7" customFormat="1" ht="16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s="7" customFormat="1" ht="16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s="7" customFormat="1" ht="16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s="7" customFormat="1" ht="16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 spans="1:18" s="7" customFormat="1" ht="16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s="7" customFormat="1" ht="16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s="7" customFormat="1" ht="16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s="7" customFormat="1" ht="16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s="7" customFormat="1" ht="16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s="7" customFormat="1" ht="16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s="7" customFormat="1" ht="16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s="7" customFormat="1" ht="16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s="7" customFormat="1" ht="16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s="7" customFormat="1" ht="16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s="7" customFormat="1" ht="16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s="7" customFormat="1" ht="16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s="7" customFormat="1" ht="16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s="7" customFormat="1" ht="16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s="7" customFormat="1" ht="16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s="7" customFormat="1" ht="16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s="7" customFormat="1" ht="16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s="7" customFormat="1" ht="16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s="7" customFormat="1" ht="16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s="7" customFormat="1" ht="16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s="7" customFormat="1" ht="16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s="7" customFormat="1" ht="16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s="7" customFormat="1" ht="16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s="7" customFormat="1" ht="16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s="7" customFormat="1" ht="16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s="7" customFormat="1" ht="16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s="7" customFormat="1" ht="16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s="7" customFormat="1" ht="16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s="7" customFormat="1" ht="16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s="7" customFormat="1" ht="16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s="7" customFormat="1" ht="16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s="7" customFormat="1" ht="16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s="7" customFormat="1" ht="16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s="7" customFormat="1" ht="16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s="7" customFormat="1" ht="16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s="7" customFormat="1" ht="16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s="7" customFormat="1" ht="16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s="7" customFormat="1" ht="16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s="7" customFormat="1" ht="16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s="7" customFormat="1" ht="16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s="7" customFormat="1" ht="16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s="7" customFormat="1" ht="16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s="7" customFormat="1" ht="16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s="7" customFormat="1" ht="16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s="7" customFormat="1" ht="16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s="7" customFormat="1" ht="16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s="7" customFormat="1" ht="16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s="7" customFormat="1" ht="16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s="7" customFormat="1" ht="16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s="7" customFormat="1" ht="16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s="7" customFormat="1" ht="16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s="7" customFormat="1" ht="16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s="7" customFormat="1" ht="16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s="7" customFormat="1" ht="16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s="7" customFormat="1" ht="16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s="7" customFormat="1" ht="16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s="7" customFormat="1" ht="16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s="7" customFormat="1" ht="16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s="7" customFormat="1" ht="16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s="7" customFormat="1" ht="16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s="7" customFormat="1" ht="16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s="7" customFormat="1" ht="16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s="7" customFormat="1" ht="16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s="7" customFormat="1" ht="16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s="7" customFormat="1" ht="16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s="7" customFormat="1" ht="16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s="7" customFormat="1" ht="16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s="7" customFormat="1" ht="16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s="7" customFormat="1" ht="16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s="7" customFormat="1" ht="16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s="7" customFormat="1" ht="16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s="7" customFormat="1" ht="16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s="7" customFormat="1" ht="16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s="7" customFormat="1" ht="16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s="7" customFormat="1" ht="16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s="7" customFormat="1" ht="16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s="7" customFormat="1" ht="16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s="7" customFormat="1" ht="16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s="7" customFormat="1" ht="16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s="7" customFormat="1" ht="16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s="7" customFormat="1" ht="16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s="7" customFormat="1" ht="16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s="7" customFormat="1" ht="16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s="7" customFormat="1" ht="16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</sheetData>
  <sheetProtection selectLockedCells="1"/>
  <mergeCells count="40">
    <mergeCell ref="E2:F4"/>
    <mergeCell ref="G2:H2"/>
    <mergeCell ref="I2:I3"/>
    <mergeCell ref="J14:K14"/>
    <mergeCell ref="D6:D7"/>
    <mergeCell ref="E6:E7"/>
    <mergeCell ref="F6:F7"/>
    <mergeCell ref="G6:I6"/>
    <mergeCell ref="J8:K11"/>
    <mergeCell ref="D2:D4"/>
    <mergeCell ref="J5:K5"/>
    <mergeCell ref="K2:K4"/>
    <mergeCell ref="J35:K35"/>
    <mergeCell ref="J36:K36"/>
    <mergeCell ref="J37:K37"/>
    <mergeCell ref="J27:K27"/>
    <mergeCell ref="J21:K21"/>
    <mergeCell ref="J22:K22"/>
    <mergeCell ref="J23:K23"/>
    <mergeCell ref="J24:K24"/>
    <mergeCell ref="J25:K25"/>
    <mergeCell ref="J26:K26"/>
    <mergeCell ref="J30:K30"/>
    <mergeCell ref="J31:K31"/>
    <mergeCell ref="J32:K32"/>
    <mergeCell ref="J33:K33"/>
    <mergeCell ref="J34:K34"/>
    <mergeCell ref="J28:K28"/>
    <mergeCell ref="B6:C7"/>
    <mergeCell ref="J29:K29"/>
    <mergeCell ref="J15:K15"/>
    <mergeCell ref="J16:K16"/>
    <mergeCell ref="J17:K17"/>
    <mergeCell ref="J18:K18"/>
    <mergeCell ref="J19:K19"/>
    <mergeCell ref="J20:K20"/>
    <mergeCell ref="J6:K6"/>
    <mergeCell ref="J7:K7"/>
    <mergeCell ref="J12:K12"/>
    <mergeCell ref="J13:K13"/>
  </mergeCells>
  <conditionalFormatting sqref="H31">
    <cfRule type="containsText" dxfId="10" priority="12" operator="containsText" text="OK">
      <formula>NOT(ISERROR(SEARCH("OK",H31)))</formula>
    </cfRule>
    <cfRule type="containsText" dxfId="9" priority="13" operator="containsText" text="ERROR">
      <formula>NOT(ISERROR(SEARCH("ERROR",H31)))</formula>
    </cfRule>
  </conditionalFormatting>
  <conditionalFormatting sqref="E31">
    <cfRule type="cellIs" dxfId="8" priority="9" operator="between">
      <formula>100000</formula>
      <formula>150000</formula>
    </cfRule>
    <cfRule type="cellIs" dxfId="7" priority="10" operator="greaterThan">
      <formula>150000</formula>
    </cfRule>
    <cfRule type="cellIs" dxfId="6" priority="11" operator="lessThan">
      <formula>100000</formula>
    </cfRule>
  </conditionalFormatting>
  <conditionalFormatting sqref="H33">
    <cfRule type="containsText" dxfId="5" priority="7" operator="containsText" text="OK">
      <formula>NOT(ISERROR(SEARCH("OK",H33)))</formula>
    </cfRule>
    <cfRule type="containsText" dxfId="4" priority="8" operator="containsText" text="ERROR">
      <formula>NOT(ISERROR(SEARCH("ERROR",H33)))</formula>
    </cfRule>
  </conditionalFormatting>
  <conditionalFormatting sqref="H35">
    <cfRule type="containsText" dxfId="3" priority="4" operator="containsText" text="OK">
      <formula>NOT(ISERROR(SEARCH("OK",H35)))</formula>
    </cfRule>
    <cfRule type="containsText" dxfId="2" priority="5" operator="containsText" text="ERROR">
      <formula>NOT(ISERROR(SEARCH("ERROR",H35)))</formula>
    </cfRule>
  </conditionalFormatting>
  <conditionalFormatting sqref="F35">
    <cfRule type="expression" dxfId="1" priority="1">
      <formula>$F$35&gt;=$D$41</formula>
    </cfRule>
    <cfRule type="expression" dxfId="0" priority="2">
      <formula>$F$35&lt;$D$41</formula>
    </cfRule>
  </conditionalFormatting>
  <dataValidations count="1">
    <dataValidation type="custom" allowBlank="1" showInputMessage="1" showErrorMessage="1" prompt="Briefly explain (in no more than 300 characters) how the money will be spent for each line in the budget." sqref="D8:D27" xr:uid="{00000000-0002-0000-0100-000000000000}">
      <formula1>LTE(LEN(D8),(300))</formula1>
    </dataValidation>
  </dataValidations>
  <pageMargins left="0.75" right="0.75" top="1" bottom="1" header="0.5" footer="0.5"/>
  <pageSetup paperSize="9" orientation="portrait" horizontalDpi="4294967292" verticalDpi="4294967292"/>
  <ignoredErrors>
    <ignoredError sqref="C8:C27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04"/>
  <sheetViews>
    <sheetView zoomScaleNormal="100" workbookViewId="0">
      <selection activeCell="B98" sqref="B98:I104"/>
    </sheetView>
  </sheetViews>
  <sheetFormatPr baseColWidth="10" defaultColWidth="10.83203125" defaultRowHeight="16" x14ac:dyDescent="0.2"/>
  <cols>
    <col min="1" max="1" width="2.5" style="153" customWidth="1"/>
    <col min="2" max="2" width="37.5" style="152" customWidth="1"/>
    <col min="3" max="3" width="59.33203125" style="153" customWidth="1"/>
    <col min="4" max="4" width="17.33203125" style="153" customWidth="1"/>
    <col min="5" max="8" width="23.83203125" style="152" customWidth="1"/>
    <col min="9" max="9" width="23.5" style="153" customWidth="1"/>
    <col min="10" max="10" width="52" style="153" customWidth="1"/>
    <col min="11" max="11" width="14.5" style="153" customWidth="1"/>
    <col min="12" max="16384" width="10.83203125" style="153"/>
  </cols>
  <sheetData>
    <row r="1" spans="2:11" s="138" customFormat="1" ht="140.25" customHeight="1" thickBot="1" x14ac:dyDescent="0.3">
      <c r="B1" s="135"/>
      <c r="C1" s="136"/>
      <c r="D1" s="137"/>
      <c r="E1" s="137"/>
      <c r="F1" s="137"/>
      <c r="G1" s="137"/>
      <c r="H1" s="137"/>
    </row>
    <row r="2" spans="2:11" s="142" customFormat="1" ht="62" x14ac:dyDescent="0.2">
      <c r="B2" s="236"/>
      <c r="C2" s="315" t="s">
        <v>54</v>
      </c>
      <c r="D2" s="320" t="s">
        <v>55</v>
      </c>
      <c r="E2" s="317" t="s">
        <v>56</v>
      </c>
      <c r="F2" s="139" t="s">
        <v>111</v>
      </c>
      <c r="G2" s="140" t="s">
        <v>112</v>
      </c>
      <c r="H2" s="141" t="s">
        <v>113</v>
      </c>
      <c r="I2" s="141" t="s">
        <v>114</v>
      </c>
      <c r="J2" s="141" t="s">
        <v>121</v>
      </c>
      <c r="K2" s="315" t="s">
        <v>122</v>
      </c>
    </row>
    <row r="3" spans="2:11" s="146" customFormat="1" ht="27" customHeight="1" thickBot="1" x14ac:dyDescent="0.25">
      <c r="B3" s="236"/>
      <c r="C3" s="316"/>
      <c r="D3" s="321"/>
      <c r="E3" s="318"/>
      <c r="F3" s="143" t="s">
        <v>57</v>
      </c>
      <c r="G3" s="144" t="s">
        <v>115</v>
      </c>
      <c r="H3" s="145" t="s">
        <v>115</v>
      </c>
      <c r="I3" s="145" t="s">
        <v>115</v>
      </c>
      <c r="J3" s="145" t="s">
        <v>115</v>
      </c>
      <c r="K3" s="319"/>
    </row>
    <row r="4" spans="2:11" s="146" customFormat="1" ht="42" customHeight="1" thickBot="1" x14ac:dyDescent="0.25">
      <c r="B4" s="322" t="s">
        <v>53</v>
      </c>
      <c r="C4" s="323"/>
      <c r="D4" s="323"/>
      <c r="E4" s="323"/>
      <c r="F4" s="323"/>
      <c r="G4" s="323"/>
      <c r="H4" s="323"/>
      <c r="I4" s="323"/>
      <c r="J4" s="324"/>
    </row>
    <row r="5" spans="2:11" s="146" customFormat="1" ht="60" customHeight="1" x14ac:dyDescent="0.2">
      <c r="B5" s="147" t="s">
        <v>43</v>
      </c>
      <c r="C5" s="161"/>
      <c r="D5" s="162"/>
      <c r="E5" s="163"/>
      <c r="F5" s="164">
        <v>0</v>
      </c>
      <c r="G5" s="165">
        <v>0</v>
      </c>
      <c r="H5" s="166"/>
      <c r="I5" s="166">
        <v>0</v>
      </c>
      <c r="J5" s="185">
        <f>G5+I5</f>
        <v>0</v>
      </c>
      <c r="K5" s="192"/>
    </row>
    <row r="6" spans="2:11" s="146" customFormat="1" ht="60" customHeight="1" x14ac:dyDescent="0.2">
      <c r="B6" s="148" t="s">
        <v>44</v>
      </c>
      <c r="C6" s="167"/>
      <c r="D6" s="168"/>
      <c r="E6" s="169"/>
      <c r="F6" s="170">
        <v>0</v>
      </c>
      <c r="G6" s="171">
        <v>0</v>
      </c>
      <c r="H6" s="172"/>
      <c r="I6" s="172">
        <v>0</v>
      </c>
      <c r="J6" s="186">
        <f t="shared" ref="J6:J15" si="0">G6+I6</f>
        <v>0</v>
      </c>
      <c r="K6" s="193"/>
    </row>
    <row r="7" spans="2:11" s="146" customFormat="1" ht="60" customHeight="1" x14ac:dyDescent="0.2">
      <c r="B7" s="148" t="s">
        <v>45</v>
      </c>
      <c r="C7" s="167"/>
      <c r="D7" s="168"/>
      <c r="E7" s="169"/>
      <c r="F7" s="170">
        <v>0</v>
      </c>
      <c r="G7" s="171">
        <v>0</v>
      </c>
      <c r="H7" s="172"/>
      <c r="I7" s="172">
        <v>0</v>
      </c>
      <c r="J7" s="186">
        <f t="shared" si="0"/>
        <v>0</v>
      </c>
      <c r="K7" s="193"/>
    </row>
    <row r="8" spans="2:11" s="146" customFormat="1" ht="60" customHeight="1" x14ac:dyDescent="0.2">
      <c r="B8" s="148" t="s">
        <v>46</v>
      </c>
      <c r="C8" s="167"/>
      <c r="D8" s="168"/>
      <c r="E8" s="169"/>
      <c r="F8" s="170">
        <v>0</v>
      </c>
      <c r="G8" s="171">
        <v>0</v>
      </c>
      <c r="H8" s="172"/>
      <c r="I8" s="172">
        <v>0</v>
      </c>
      <c r="J8" s="186">
        <f t="shared" si="0"/>
        <v>0</v>
      </c>
      <c r="K8" s="193"/>
    </row>
    <row r="9" spans="2:11" s="149" customFormat="1" ht="60" customHeight="1" x14ac:dyDescent="0.2">
      <c r="B9" s="148" t="s">
        <v>47</v>
      </c>
      <c r="C9" s="167"/>
      <c r="D9" s="168"/>
      <c r="E9" s="169"/>
      <c r="F9" s="170">
        <v>0</v>
      </c>
      <c r="G9" s="171">
        <v>0</v>
      </c>
      <c r="H9" s="172"/>
      <c r="I9" s="172">
        <v>0</v>
      </c>
      <c r="J9" s="186">
        <f t="shared" si="0"/>
        <v>0</v>
      </c>
      <c r="K9" s="194"/>
    </row>
    <row r="10" spans="2:11" s="149" customFormat="1" ht="60" customHeight="1" x14ac:dyDescent="0.2">
      <c r="B10" s="148" t="s">
        <v>48</v>
      </c>
      <c r="C10" s="167"/>
      <c r="D10" s="168"/>
      <c r="E10" s="169"/>
      <c r="F10" s="170">
        <v>0</v>
      </c>
      <c r="G10" s="171">
        <v>0</v>
      </c>
      <c r="H10" s="172"/>
      <c r="I10" s="172">
        <v>0</v>
      </c>
      <c r="J10" s="186">
        <f t="shared" si="0"/>
        <v>0</v>
      </c>
      <c r="K10" s="194"/>
    </row>
    <row r="11" spans="2:11" s="138" customFormat="1" ht="60" customHeight="1" x14ac:dyDescent="0.25">
      <c r="B11" s="148" t="s">
        <v>49</v>
      </c>
      <c r="C11" s="167"/>
      <c r="D11" s="168"/>
      <c r="E11" s="169"/>
      <c r="F11" s="170">
        <v>0</v>
      </c>
      <c r="G11" s="171">
        <v>0</v>
      </c>
      <c r="H11" s="172"/>
      <c r="I11" s="172">
        <v>0</v>
      </c>
      <c r="J11" s="186">
        <f t="shared" si="0"/>
        <v>0</v>
      </c>
      <c r="K11" s="195"/>
    </row>
    <row r="12" spans="2:11" s="138" customFormat="1" ht="60" customHeight="1" x14ac:dyDescent="0.25">
      <c r="B12" s="148" t="s">
        <v>50</v>
      </c>
      <c r="C12" s="167"/>
      <c r="D12" s="168"/>
      <c r="E12" s="169"/>
      <c r="F12" s="170">
        <v>0</v>
      </c>
      <c r="G12" s="171">
        <v>0</v>
      </c>
      <c r="H12" s="172"/>
      <c r="I12" s="172">
        <v>0</v>
      </c>
      <c r="J12" s="186">
        <f t="shared" si="0"/>
        <v>0</v>
      </c>
      <c r="K12" s="195"/>
    </row>
    <row r="13" spans="2:11" s="138" customFormat="1" ht="60" customHeight="1" x14ac:dyDescent="0.25">
      <c r="B13" s="148" t="s">
        <v>51</v>
      </c>
      <c r="C13" s="167"/>
      <c r="D13" s="168"/>
      <c r="E13" s="169"/>
      <c r="F13" s="170">
        <v>0</v>
      </c>
      <c r="G13" s="171">
        <v>0</v>
      </c>
      <c r="H13" s="172"/>
      <c r="I13" s="172">
        <v>0</v>
      </c>
      <c r="J13" s="186">
        <f t="shared" si="0"/>
        <v>0</v>
      </c>
      <c r="K13" s="195"/>
    </row>
    <row r="14" spans="2:11" s="138" customFormat="1" ht="60" customHeight="1" x14ac:dyDescent="0.25">
      <c r="B14" s="148" t="s">
        <v>52</v>
      </c>
      <c r="C14" s="167"/>
      <c r="D14" s="168"/>
      <c r="E14" s="169"/>
      <c r="F14" s="170">
        <v>0</v>
      </c>
      <c r="G14" s="171">
        <v>0</v>
      </c>
      <c r="H14" s="172"/>
      <c r="I14" s="172">
        <v>0</v>
      </c>
      <c r="J14" s="186">
        <f t="shared" si="0"/>
        <v>0</v>
      </c>
      <c r="K14" s="195"/>
    </row>
    <row r="15" spans="2:11" s="138" customFormat="1" ht="64" customHeight="1" thickBot="1" x14ac:dyDescent="0.3">
      <c r="B15" s="150"/>
      <c r="C15" s="173" t="s">
        <v>116</v>
      </c>
      <c r="D15" s="174"/>
      <c r="E15" s="175"/>
      <c r="F15" s="176">
        <v>0</v>
      </c>
      <c r="G15" s="177">
        <v>0</v>
      </c>
      <c r="H15" s="178"/>
      <c r="I15" s="178">
        <v>0</v>
      </c>
      <c r="J15" s="187">
        <f t="shared" si="0"/>
        <v>0</v>
      </c>
      <c r="K15" s="196"/>
    </row>
    <row r="16" spans="2:11" s="138" customFormat="1" ht="25" x14ac:dyDescent="0.25">
      <c r="B16" s="237"/>
      <c r="C16" s="238"/>
      <c r="D16" s="238"/>
      <c r="E16" s="238"/>
      <c r="F16" s="239">
        <f>SUM(F5:F15)</f>
        <v>0</v>
      </c>
      <c r="G16" s="239">
        <f t="shared" ref="G16:J16" si="1">SUM(G5:G15)</f>
        <v>0</v>
      </c>
      <c r="H16" s="239"/>
      <c r="I16" s="239">
        <f t="shared" si="1"/>
        <v>0</v>
      </c>
      <c r="J16" s="239">
        <f t="shared" si="1"/>
        <v>0</v>
      </c>
    </row>
    <row r="17" spans="2:10" ht="30" customHeight="1" thickBot="1" x14ac:dyDescent="0.25">
      <c r="B17" s="153"/>
      <c r="E17" s="153"/>
      <c r="F17" s="153"/>
      <c r="G17" s="153"/>
      <c r="H17" s="153"/>
    </row>
    <row r="18" spans="2:10" ht="33" customHeight="1" x14ac:dyDescent="0.2">
      <c r="B18" s="325" t="s">
        <v>63</v>
      </c>
      <c r="C18" s="326"/>
      <c r="D18" s="326"/>
      <c r="E18" s="327"/>
      <c r="F18" s="179">
        <v>0</v>
      </c>
      <c r="G18" s="179">
        <v>0</v>
      </c>
      <c r="H18" s="180"/>
      <c r="I18" s="180">
        <v>0</v>
      </c>
      <c r="J18" s="158">
        <f>SUM(G18:I18)</f>
        <v>0</v>
      </c>
    </row>
    <row r="19" spans="2:10" ht="33" customHeight="1" x14ac:dyDescent="0.2">
      <c r="B19" s="309" t="s">
        <v>117</v>
      </c>
      <c r="C19" s="310"/>
      <c r="D19" s="310"/>
      <c r="E19" s="311"/>
      <c r="F19" s="181">
        <v>0</v>
      </c>
      <c r="G19" s="181">
        <v>0</v>
      </c>
      <c r="H19" s="182"/>
      <c r="I19" s="182">
        <v>0</v>
      </c>
      <c r="J19" s="159">
        <f t="shared" ref="J19:J22" si="2">SUM(G19:I19)</f>
        <v>0</v>
      </c>
    </row>
    <row r="20" spans="2:10" ht="51" customHeight="1" x14ac:dyDescent="0.2">
      <c r="B20" s="309" t="s">
        <v>118</v>
      </c>
      <c r="C20" s="310"/>
      <c r="D20" s="310"/>
      <c r="E20" s="311"/>
      <c r="F20" s="181">
        <v>0</v>
      </c>
      <c r="G20" s="181">
        <v>0</v>
      </c>
      <c r="H20" s="182"/>
      <c r="I20" s="182">
        <v>0</v>
      </c>
      <c r="J20" s="159">
        <f t="shared" si="2"/>
        <v>0</v>
      </c>
    </row>
    <row r="21" spans="2:10" ht="33" customHeight="1" x14ac:dyDescent="0.2">
      <c r="B21" s="309" t="s">
        <v>119</v>
      </c>
      <c r="C21" s="310"/>
      <c r="D21" s="310"/>
      <c r="E21" s="311"/>
      <c r="F21" s="181">
        <v>0</v>
      </c>
      <c r="G21" s="181">
        <v>0</v>
      </c>
      <c r="H21" s="182"/>
      <c r="I21" s="182">
        <v>0</v>
      </c>
      <c r="J21" s="159">
        <f t="shared" si="2"/>
        <v>0</v>
      </c>
    </row>
    <row r="22" spans="2:10" ht="33" customHeight="1" thickBot="1" x14ac:dyDescent="0.25">
      <c r="B22" s="312" t="s">
        <v>125</v>
      </c>
      <c r="C22" s="313"/>
      <c r="D22" s="313"/>
      <c r="E22" s="314"/>
      <c r="F22" s="183">
        <v>0</v>
      </c>
      <c r="G22" s="183">
        <v>0</v>
      </c>
      <c r="H22" s="184"/>
      <c r="I22" s="184">
        <v>0</v>
      </c>
      <c r="J22" s="160">
        <f t="shared" si="2"/>
        <v>0</v>
      </c>
    </row>
    <row r="23" spans="2:10" ht="24" thickBot="1" x14ac:dyDescent="0.25">
      <c r="B23" s="240"/>
      <c r="C23" s="241"/>
      <c r="D23" s="241"/>
      <c r="E23" s="241"/>
      <c r="I23" s="152"/>
    </row>
    <row r="24" spans="2:10" ht="16" customHeight="1" x14ac:dyDescent="0.2">
      <c r="B24" s="300" t="s">
        <v>120</v>
      </c>
      <c r="C24" s="301"/>
      <c r="D24" s="301"/>
      <c r="E24" s="301"/>
      <c r="F24" s="301"/>
      <c r="G24" s="301"/>
      <c r="H24" s="301"/>
      <c r="I24" s="301"/>
      <c r="J24" s="302"/>
    </row>
    <row r="25" spans="2:10" x14ac:dyDescent="0.2">
      <c r="B25" s="303"/>
      <c r="C25" s="304"/>
      <c r="D25" s="304"/>
      <c r="E25" s="304"/>
      <c r="F25" s="304"/>
      <c r="G25" s="304"/>
      <c r="H25" s="304"/>
      <c r="I25" s="304"/>
      <c r="J25" s="305"/>
    </row>
    <row r="26" spans="2:10" x14ac:dyDescent="0.2">
      <c r="B26" s="303"/>
      <c r="C26" s="304"/>
      <c r="D26" s="304"/>
      <c r="E26" s="304"/>
      <c r="F26" s="304"/>
      <c r="G26" s="304"/>
      <c r="H26" s="304"/>
      <c r="I26" s="304"/>
      <c r="J26" s="305"/>
    </row>
    <row r="27" spans="2:10" x14ac:dyDescent="0.2">
      <c r="B27" s="303"/>
      <c r="C27" s="304"/>
      <c r="D27" s="304"/>
      <c r="E27" s="304"/>
      <c r="F27" s="304"/>
      <c r="G27" s="304"/>
      <c r="H27" s="304"/>
      <c r="I27" s="304"/>
      <c r="J27" s="305"/>
    </row>
    <row r="28" spans="2:10" x14ac:dyDescent="0.2">
      <c r="B28" s="303"/>
      <c r="C28" s="304"/>
      <c r="D28" s="304"/>
      <c r="E28" s="304"/>
      <c r="F28" s="304"/>
      <c r="G28" s="304"/>
      <c r="H28" s="304"/>
      <c r="I28" s="304"/>
      <c r="J28" s="305"/>
    </row>
    <row r="29" spans="2:10" x14ac:dyDescent="0.2">
      <c r="B29" s="303"/>
      <c r="C29" s="304"/>
      <c r="D29" s="304"/>
      <c r="E29" s="304"/>
      <c r="F29" s="304"/>
      <c r="G29" s="304"/>
      <c r="H29" s="304"/>
      <c r="I29" s="304"/>
      <c r="J29" s="305"/>
    </row>
    <row r="30" spans="2:10" ht="17" thickBot="1" x14ac:dyDescent="0.25">
      <c r="B30" s="306"/>
      <c r="C30" s="307"/>
      <c r="D30" s="307"/>
      <c r="E30" s="307"/>
      <c r="F30" s="307"/>
      <c r="G30" s="307"/>
      <c r="H30" s="307"/>
      <c r="I30" s="307"/>
      <c r="J30" s="308"/>
    </row>
    <row r="31" spans="2:10" ht="18" x14ac:dyDescent="0.2">
      <c r="B31" s="235"/>
      <c r="C31" s="235"/>
      <c r="D31" s="235"/>
      <c r="E31" s="235"/>
      <c r="F31" s="235"/>
      <c r="G31" s="235"/>
      <c r="H31" s="235"/>
      <c r="I31" s="235"/>
      <c r="J31" s="235"/>
    </row>
    <row r="32" spans="2:10" ht="90" customHeight="1" thickBot="1" x14ac:dyDescent="0.25">
      <c r="E32" s="153"/>
      <c r="I32" s="152"/>
    </row>
    <row r="33" spans="2:11" s="142" customFormat="1" ht="62" x14ac:dyDescent="0.2">
      <c r="B33" s="236"/>
      <c r="C33" s="315" t="s">
        <v>54</v>
      </c>
      <c r="D33" s="320" t="s">
        <v>55</v>
      </c>
      <c r="E33" s="317" t="s">
        <v>123</v>
      </c>
      <c r="F33" s="139" t="s">
        <v>111</v>
      </c>
      <c r="G33" s="140" t="s">
        <v>112</v>
      </c>
      <c r="H33" s="141" t="s">
        <v>113</v>
      </c>
      <c r="I33" s="141" t="s">
        <v>114</v>
      </c>
      <c r="J33" s="141" t="s">
        <v>121</v>
      </c>
      <c r="K33" s="315" t="s">
        <v>122</v>
      </c>
    </row>
    <row r="34" spans="2:11" s="146" customFormat="1" ht="27" customHeight="1" thickBot="1" x14ac:dyDescent="0.25">
      <c r="B34" s="236"/>
      <c r="C34" s="316"/>
      <c r="D34" s="321"/>
      <c r="E34" s="318"/>
      <c r="F34" s="143" t="s">
        <v>57</v>
      </c>
      <c r="G34" s="144" t="s">
        <v>115</v>
      </c>
      <c r="H34" s="145" t="s">
        <v>115</v>
      </c>
      <c r="I34" s="145" t="s">
        <v>115</v>
      </c>
      <c r="J34" s="145" t="s">
        <v>115</v>
      </c>
      <c r="K34" s="319"/>
    </row>
    <row r="35" spans="2:11" s="146" customFormat="1" ht="42" customHeight="1" thickBot="1" x14ac:dyDescent="0.25">
      <c r="B35" s="322" t="s">
        <v>124</v>
      </c>
      <c r="C35" s="323"/>
      <c r="D35" s="323"/>
      <c r="E35" s="323"/>
      <c r="F35" s="323"/>
      <c r="G35" s="323"/>
      <c r="H35" s="323"/>
      <c r="I35" s="323"/>
      <c r="J35" s="324"/>
    </row>
    <row r="36" spans="2:11" s="146" customFormat="1" ht="60" customHeight="1" x14ac:dyDescent="0.2">
      <c r="B36" s="147" t="s">
        <v>43</v>
      </c>
      <c r="C36" s="161"/>
      <c r="D36" s="162"/>
      <c r="E36" s="163"/>
      <c r="F36" s="164">
        <v>0</v>
      </c>
      <c r="G36" s="165">
        <v>0</v>
      </c>
      <c r="H36" s="166"/>
      <c r="I36" s="166">
        <v>0</v>
      </c>
      <c r="J36" s="185">
        <f>G36+I36</f>
        <v>0</v>
      </c>
      <c r="K36" s="192"/>
    </row>
    <row r="37" spans="2:11" s="146" customFormat="1" ht="60" customHeight="1" x14ac:dyDescent="0.2">
      <c r="B37" s="148" t="s">
        <v>44</v>
      </c>
      <c r="C37" s="167"/>
      <c r="D37" s="168"/>
      <c r="E37" s="169"/>
      <c r="F37" s="170">
        <v>0</v>
      </c>
      <c r="G37" s="171">
        <v>0</v>
      </c>
      <c r="H37" s="172"/>
      <c r="I37" s="172">
        <v>0</v>
      </c>
      <c r="J37" s="186">
        <f t="shared" ref="J37:J46" si="3">G37+I37</f>
        <v>0</v>
      </c>
      <c r="K37" s="193"/>
    </row>
    <row r="38" spans="2:11" s="146" customFormat="1" ht="60" customHeight="1" x14ac:dyDescent="0.2">
      <c r="B38" s="148" t="s">
        <v>45</v>
      </c>
      <c r="C38" s="167"/>
      <c r="D38" s="168"/>
      <c r="E38" s="169"/>
      <c r="F38" s="170">
        <v>0</v>
      </c>
      <c r="G38" s="171">
        <v>0</v>
      </c>
      <c r="H38" s="172"/>
      <c r="I38" s="172">
        <v>0</v>
      </c>
      <c r="J38" s="186">
        <f t="shared" si="3"/>
        <v>0</v>
      </c>
      <c r="K38" s="193"/>
    </row>
    <row r="39" spans="2:11" s="146" customFormat="1" ht="60" customHeight="1" x14ac:dyDescent="0.2">
      <c r="B39" s="148" t="s">
        <v>46</v>
      </c>
      <c r="C39" s="167"/>
      <c r="D39" s="168"/>
      <c r="E39" s="169"/>
      <c r="F39" s="170">
        <v>0</v>
      </c>
      <c r="G39" s="171">
        <v>0</v>
      </c>
      <c r="H39" s="172"/>
      <c r="I39" s="172">
        <v>0</v>
      </c>
      <c r="J39" s="186">
        <f t="shared" si="3"/>
        <v>0</v>
      </c>
      <c r="K39" s="193"/>
    </row>
    <row r="40" spans="2:11" s="149" customFormat="1" ht="60" customHeight="1" x14ac:dyDescent="0.2">
      <c r="B40" s="148" t="s">
        <v>47</v>
      </c>
      <c r="C40" s="167"/>
      <c r="D40" s="168"/>
      <c r="E40" s="169"/>
      <c r="F40" s="170">
        <v>0</v>
      </c>
      <c r="G40" s="171">
        <v>0</v>
      </c>
      <c r="H40" s="172"/>
      <c r="I40" s="172">
        <v>0</v>
      </c>
      <c r="J40" s="186">
        <f t="shared" si="3"/>
        <v>0</v>
      </c>
      <c r="K40" s="194"/>
    </row>
    <row r="41" spans="2:11" s="149" customFormat="1" ht="60" customHeight="1" x14ac:dyDescent="0.2">
      <c r="B41" s="148" t="s">
        <v>48</v>
      </c>
      <c r="C41" s="167"/>
      <c r="D41" s="168"/>
      <c r="E41" s="169"/>
      <c r="F41" s="170">
        <v>0</v>
      </c>
      <c r="G41" s="171">
        <v>0</v>
      </c>
      <c r="H41" s="172"/>
      <c r="I41" s="172">
        <v>0</v>
      </c>
      <c r="J41" s="186">
        <f t="shared" si="3"/>
        <v>0</v>
      </c>
      <c r="K41" s="194"/>
    </row>
    <row r="42" spans="2:11" s="138" customFormat="1" ht="60" customHeight="1" x14ac:dyDescent="0.25">
      <c r="B42" s="148" t="s">
        <v>49</v>
      </c>
      <c r="C42" s="167"/>
      <c r="D42" s="168"/>
      <c r="E42" s="169"/>
      <c r="F42" s="170">
        <v>0</v>
      </c>
      <c r="G42" s="171">
        <v>0</v>
      </c>
      <c r="H42" s="172"/>
      <c r="I42" s="172">
        <v>0</v>
      </c>
      <c r="J42" s="186">
        <f t="shared" si="3"/>
        <v>0</v>
      </c>
      <c r="K42" s="195"/>
    </row>
    <row r="43" spans="2:11" s="138" customFormat="1" ht="60" customHeight="1" x14ac:dyDescent="0.25">
      <c r="B43" s="148" t="s">
        <v>50</v>
      </c>
      <c r="C43" s="167"/>
      <c r="D43" s="168"/>
      <c r="E43" s="169"/>
      <c r="F43" s="170">
        <v>0</v>
      </c>
      <c r="G43" s="171">
        <v>0</v>
      </c>
      <c r="H43" s="172"/>
      <c r="I43" s="172">
        <v>0</v>
      </c>
      <c r="J43" s="186">
        <f t="shared" si="3"/>
        <v>0</v>
      </c>
      <c r="K43" s="195"/>
    </row>
    <row r="44" spans="2:11" s="138" customFormat="1" ht="60" customHeight="1" x14ac:dyDescent="0.25">
      <c r="B44" s="148" t="s">
        <v>51</v>
      </c>
      <c r="C44" s="167"/>
      <c r="D44" s="168"/>
      <c r="E44" s="169"/>
      <c r="F44" s="170">
        <v>0</v>
      </c>
      <c r="G44" s="171">
        <v>0</v>
      </c>
      <c r="H44" s="172"/>
      <c r="I44" s="172">
        <v>0</v>
      </c>
      <c r="J44" s="186">
        <f t="shared" si="3"/>
        <v>0</v>
      </c>
      <c r="K44" s="195"/>
    </row>
    <row r="45" spans="2:11" s="138" customFormat="1" ht="60" customHeight="1" x14ac:dyDescent="0.25">
      <c r="B45" s="148" t="s">
        <v>52</v>
      </c>
      <c r="C45" s="167"/>
      <c r="D45" s="168"/>
      <c r="E45" s="169"/>
      <c r="F45" s="170">
        <v>0</v>
      </c>
      <c r="G45" s="171">
        <v>0</v>
      </c>
      <c r="H45" s="172"/>
      <c r="I45" s="172">
        <v>0</v>
      </c>
      <c r="J45" s="186">
        <f t="shared" si="3"/>
        <v>0</v>
      </c>
      <c r="K45" s="195"/>
    </row>
    <row r="46" spans="2:11" s="138" customFormat="1" ht="64" customHeight="1" thickBot="1" x14ac:dyDescent="0.3">
      <c r="B46" s="150"/>
      <c r="C46" s="173" t="s">
        <v>62</v>
      </c>
      <c r="D46" s="174"/>
      <c r="E46" s="175"/>
      <c r="F46" s="176">
        <v>0</v>
      </c>
      <c r="G46" s="177">
        <v>0</v>
      </c>
      <c r="H46" s="178"/>
      <c r="I46" s="178">
        <v>0</v>
      </c>
      <c r="J46" s="187">
        <f t="shared" si="3"/>
        <v>0</v>
      </c>
      <c r="K46" s="196"/>
    </row>
    <row r="47" spans="2:11" s="138" customFormat="1" ht="25" x14ac:dyDescent="0.25">
      <c r="B47" s="237"/>
      <c r="C47" s="238"/>
      <c r="D47" s="238"/>
      <c r="E47" s="238"/>
      <c r="F47" s="239">
        <f>SUM(F36:F46)</f>
        <v>0</v>
      </c>
      <c r="G47" s="239">
        <f t="shared" ref="G47:J47" si="4">SUM(G36:G46)</f>
        <v>0</v>
      </c>
      <c r="H47" s="239"/>
      <c r="I47" s="239">
        <f t="shared" si="4"/>
        <v>0</v>
      </c>
      <c r="J47" s="239">
        <f t="shared" si="4"/>
        <v>0</v>
      </c>
    </row>
    <row r="48" spans="2:11" ht="30" customHeight="1" x14ac:dyDescent="0.2">
      <c r="B48" s="153"/>
      <c r="E48" s="153"/>
      <c r="F48" s="153"/>
      <c r="G48" s="153"/>
      <c r="H48" s="153"/>
    </row>
    <row r="49" spans="2:10" ht="33" customHeight="1" x14ac:dyDescent="0.2">
      <c r="B49" s="309" t="s">
        <v>126</v>
      </c>
      <c r="C49" s="310"/>
      <c r="D49" s="310"/>
      <c r="E49" s="311"/>
      <c r="F49" s="181">
        <v>0</v>
      </c>
      <c r="G49" s="181">
        <v>0</v>
      </c>
      <c r="H49" s="182"/>
      <c r="I49" s="182">
        <v>0</v>
      </c>
      <c r="J49" s="159">
        <f t="shared" ref="J49:J52" si="5">SUM(G49:I49)</f>
        <v>0</v>
      </c>
    </row>
    <row r="50" spans="2:10" ht="51" customHeight="1" x14ac:dyDescent="0.2">
      <c r="B50" s="309" t="s">
        <v>127</v>
      </c>
      <c r="C50" s="310"/>
      <c r="D50" s="310"/>
      <c r="E50" s="311"/>
      <c r="F50" s="181">
        <v>0</v>
      </c>
      <c r="G50" s="181">
        <v>0</v>
      </c>
      <c r="H50" s="182"/>
      <c r="I50" s="182">
        <v>0</v>
      </c>
      <c r="J50" s="159">
        <f t="shared" si="5"/>
        <v>0</v>
      </c>
    </row>
    <row r="51" spans="2:10" ht="33" customHeight="1" x14ac:dyDescent="0.2">
      <c r="B51" s="309" t="s">
        <v>128</v>
      </c>
      <c r="C51" s="310"/>
      <c r="D51" s="310"/>
      <c r="E51" s="311"/>
      <c r="F51" s="181">
        <v>0</v>
      </c>
      <c r="G51" s="181">
        <v>0</v>
      </c>
      <c r="H51" s="182"/>
      <c r="I51" s="182">
        <v>0</v>
      </c>
      <c r="J51" s="159">
        <f t="shared" si="5"/>
        <v>0</v>
      </c>
    </row>
    <row r="52" spans="2:10" ht="33" customHeight="1" thickBot="1" x14ac:dyDescent="0.25">
      <c r="B52" s="312" t="s">
        <v>129</v>
      </c>
      <c r="C52" s="313"/>
      <c r="D52" s="313"/>
      <c r="E52" s="314"/>
      <c r="F52" s="183">
        <v>0</v>
      </c>
      <c r="G52" s="183">
        <v>0</v>
      </c>
      <c r="H52" s="184"/>
      <c r="I52" s="184">
        <v>0</v>
      </c>
      <c r="J52" s="160">
        <f t="shared" si="5"/>
        <v>0</v>
      </c>
    </row>
    <row r="53" spans="2:10" ht="24" thickBot="1" x14ac:dyDescent="0.25">
      <c r="B53" s="240"/>
      <c r="C53" s="241"/>
      <c r="D53" s="241"/>
      <c r="E53" s="241"/>
      <c r="I53" s="152"/>
    </row>
    <row r="54" spans="2:10" ht="16" customHeight="1" x14ac:dyDescent="0.2">
      <c r="B54" s="300" t="s">
        <v>130</v>
      </c>
      <c r="C54" s="301"/>
      <c r="D54" s="301"/>
      <c r="E54" s="301"/>
      <c r="F54" s="301"/>
      <c r="G54" s="301"/>
      <c r="H54" s="301"/>
      <c r="I54" s="301"/>
      <c r="J54" s="302"/>
    </row>
    <row r="55" spans="2:10" x14ac:dyDescent="0.2">
      <c r="B55" s="303"/>
      <c r="C55" s="304"/>
      <c r="D55" s="304"/>
      <c r="E55" s="304"/>
      <c r="F55" s="304"/>
      <c r="G55" s="304"/>
      <c r="H55" s="304"/>
      <c r="I55" s="304"/>
      <c r="J55" s="305"/>
    </row>
    <row r="56" spans="2:10" x14ac:dyDescent="0.2">
      <c r="B56" s="303"/>
      <c r="C56" s="304"/>
      <c r="D56" s="304"/>
      <c r="E56" s="304"/>
      <c r="F56" s="304"/>
      <c r="G56" s="304"/>
      <c r="H56" s="304"/>
      <c r="I56" s="304"/>
      <c r="J56" s="305"/>
    </row>
    <row r="57" spans="2:10" x14ac:dyDescent="0.2">
      <c r="B57" s="303"/>
      <c r="C57" s="304"/>
      <c r="D57" s="304"/>
      <c r="E57" s="304"/>
      <c r="F57" s="304"/>
      <c r="G57" s="304"/>
      <c r="H57" s="304"/>
      <c r="I57" s="304"/>
      <c r="J57" s="305"/>
    </row>
    <row r="58" spans="2:10" x14ac:dyDescent="0.2">
      <c r="B58" s="303"/>
      <c r="C58" s="304"/>
      <c r="D58" s="304"/>
      <c r="E58" s="304"/>
      <c r="F58" s="304"/>
      <c r="G58" s="304"/>
      <c r="H58" s="304"/>
      <c r="I58" s="304"/>
      <c r="J58" s="305"/>
    </row>
    <row r="59" spans="2:10" x14ac:dyDescent="0.2">
      <c r="B59" s="303"/>
      <c r="C59" s="304"/>
      <c r="D59" s="304"/>
      <c r="E59" s="304"/>
      <c r="F59" s="304"/>
      <c r="G59" s="304"/>
      <c r="H59" s="304"/>
      <c r="I59" s="304"/>
      <c r="J59" s="305"/>
    </row>
    <row r="60" spans="2:10" ht="17" thickBot="1" x14ac:dyDescent="0.25">
      <c r="B60" s="306"/>
      <c r="C60" s="307"/>
      <c r="D60" s="307"/>
      <c r="E60" s="307"/>
      <c r="F60" s="307"/>
      <c r="G60" s="307"/>
      <c r="H60" s="307"/>
      <c r="I60" s="307"/>
      <c r="J60" s="308"/>
    </row>
    <row r="61" spans="2:10" x14ac:dyDescent="0.2">
      <c r="E61" s="153"/>
      <c r="I61" s="152"/>
    </row>
    <row r="62" spans="2:10" s="138" customFormat="1" ht="140.25" customHeight="1" thickBot="1" x14ac:dyDescent="0.3">
      <c r="B62" s="135"/>
      <c r="C62" s="136"/>
      <c r="D62" s="137"/>
      <c r="E62" s="137"/>
      <c r="F62" s="137"/>
      <c r="G62" s="137"/>
      <c r="H62" s="137"/>
    </row>
    <row r="63" spans="2:10" s="142" customFormat="1" ht="67" x14ac:dyDescent="0.2">
      <c r="B63" s="135"/>
      <c r="C63" s="315" t="s">
        <v>54</v>
      </c>
      <c r="D63" s="317" t="s">
        <v>131</v>
      </c>
      <c r="E63" s="139" t="s">
        <v>111</v>
      </c>
      <c r="F63" s="140" t="s">
        <v>112</v>
      </c>
      <c r="G63" s="141" t="s">
        <v>113</v>
      </c>
      <c r="H63" s="141" t="s">
        <v>114</v>
      </c>
      <c r="I63" s="141" t="s">
        <v>121</v>
      </c>
      <c r="J63" s="315" t="s">
        <v>122</v>
      </c>
    </row>
    <row r="64" spans="2:10" s="146" customFormat="1" ht="27" customHeight="1" thickBot="1" x14ac:dyDescent="0.25">
      <c r="B64" s="135"/>
      <c r="C64" s="316"/>
      <c r="D64" s="318"/>
      <c r="E64" s="143" t="s">
        <v>57</v>
      </c>
      <c r="F64" s="144" t="s">
        <v>115</v>
      </c>
      <c r="G64" s="145" t="s">
        <v>115</v>
      </c>
      <c r="H64" s="145" t="s">
        <v>115</v>
      </c>
      <c r="I64" s="145" t="s">
        <v>58</v>
      </c>
      <c r="J64" s="319"/>
    </row>
    <row r="65" spans="2:10" s="146" customFormat="1" ht="42" customHeight="1" thickBot="1" x14ac:dyDescent="0.25">
      <c r="B65" s="322" t="s">
        <v>132</v>
      </c>
      <c r="C65" s="323"/>
      <c r="D65" s="323"/>
      <c r="E65" s="323"/>
      <c r="F65" s="323"/>
      <c r="G65" s="323"/>
      <c r="H65" s="323"/>
      <c r="I65" s="323"/>
      <c r="J65" s="324"/>
    </row>
    <row r="66" spans="2:10" s="146" customFormat="1" ht="60" customHeight="1" x14ac:dyDescent="0.2">
      <c r="B66" s="147" t="s">
        <v>43</v>
      </c>
      <c r="C66" s="200" t="s">
        <v>64</v>
      </c>
      <c r="D66" s="203" t="s">
        <v>61</v>
      </c>
      <c r="E66" s="164">
        <v>0</v>
      </c>
      <c r="F66" s="165">
        <v>0</v>
      </c>
      <c r="G66" s="166">
        <v>0</v>
      </c>
      <c r="H66" s="243"/>
      <c r="I66" s="185">
        <f t="shared" ref="I66:I71" si="6">F66+G66</f>
        <v>0</v>
      </c>
      <c r="J66" s="192"/>
    </row>
    <row r="67" spans="2:10" s="146" customFormat="1" ht="60" customHeight="1" x14ac:dyDescent="0.2">
      <c r="B67" s="148" t="s">
        <v>44</v>
      </c>
      <c r="C67" s="167" t="s">
        <v>64</v>
      </c>
      <c r="D67" s="204" t="s">
        <v>61</v>
      </c>
      <c r="E67" s="170">
        <v>0</v>
      </c>
      <c r="F67" s="171">
        <v>0</v>
      </c>
      <c r="G67" s="172">
        <v>0</v>
      </c>
      <c r="H67" s="244"/>
      <c r="I67" s="186">
        <f t="shared" si="6"/>
        <v>0</v>
      </c>
      <c r="J67" s="193"/>
    </row>
    <row r="68" spans="2:10" s="146" customFormat="1" ht="60" customHeight="1" x14ac:dyDescent="0.2">
      <c r="B68" s="148" t="s">
        <v>45</v>
      </c>
      <c r="C68" s="167" t="s">
        <v>64</v>
      </c>
      <c r="D68" s="204" t="s">
        <v>61</v>
      </c>
      <c r="E68" s="170">
        <v>0</v>
      </c>
      <c r="F68" s="171">
        <v>0</v>
      </c>
      <c r="G68" s="172">
        <v>0</v>
      </c>
      <c r="H68" s="244"/>
      <c r="I68" s="186">
        <f t="shared" si="6"/>
        <v>0</v>
      </c>
      <c r="J68" s="193"/>
    </row>
    <row r="69" spans="2:10" s="146" customFormat="1" ht="60" customHeight="1" x14ac:dyDescent="0.2">
      <c r="B69" s="148" t="s">
        <v>46</v>
      </c>
      <c r="C69" s="167" t="s">
        <v>64</v>
      </c>
      <c r="D69" s="204" t="s">
        <v>61</v>
      </c>
      <c r="E69" s="170">
        <v>0</v>
      </c>
      <c r="F69" s="171">
        <v>0</v>
      </c>
      <c r="G69" s="172">
        <v>0</v>
      </c>
      <c r="H69" s="244"/>
      <c r="I69" s="186">
        <f t="shared" si="6"/>
        <v>0</v>
      </c>
      <c r="J69" s="193"/>
    </row>
    <row r="70" spans="2:10" s="146" customFormat="1" ht="60" customHeight="1" x14ac:dyDescent="0.2">
      <c r="B70" s="148" t="s">
        <v>47</v>
      </c>
      <c r="C70" s="167" t="s">
        <v>64</v>
      </c>
      <c r="D70" s="204" t="s">
        <v>61</v>
      </c>
      <c r="E70" s="170">
        <v>0</v>
      </c>
      <c r="F70" s="171">
        <v>0</v>
      </c>
      <c r="G70" s="172">
        <v>0</v>
      </c>
      <c r="H70" s="244"/>
      <c r="I70" s="186">
        <f t="shared" si="6"/>
        <v>0</v>
      </c>
      <c r="J70" s="193"/>
    </row>
    <row r="71" spans="2:10" s="146" customFormat="1" ht="60" customHeight="1" thickBot="1" x14ac:dyDescent="0.25">
      <c r="B71" s="150"/>
      <c r="C71" s="173" t="s">
        <v>11</v>
      </c>
      <c r="D71" s="205"/>
      <c r="E71" s="176">
        <v>0</v>
      </c>
      <c r="F71" s="177">
        <v>0</v>
      </c>
      <c r="G71" s="178">
        <v>0</v>
      </c>
      <c r="H71" s="245"/>
      <c r="I71" s="187">
        <f t="shared" si="6"/>
        <v>0</v>
      </c>
      <c r="J71" s="201"/>
    </row>
    <row r="72" spans="2:10" s="146" customFormat="1" ht="32.25" customHeight="1" x14ac:dyDescent="0.2">
      <c r="B72" s="151"/>
      <c r="C72" s="197"/>
      <c r="D72" s="198"/>
      <c r="E72" s="202">
        <f>SUM(E66:E71)</f>
        <v>0</v>
      </c>
      <c r="F72" s="202">
        <f t="shared" ref="F72:I72" si="7">SUM(F66:F71)</f>
        <v>0</v>
      </c>
      <c r="G72" s="202">
        <f t="shared" si="7"/>
        <v>0</v>
      </c>
      <c r="H72" s="202"/>
      <c r="I72" s="202">
        <f t="shared" si="7"/>
        <v>0</v>
      </c>
      <c r="J72" s="199"/>
    </row>
    <row r="73" spans="2:10" s="146" customFormat="1" ht="32.25" customHeight="1" thickBot="1" x14ac:dyDescent="0.25">
      <c r="B73" s="151"/>
      <c r="C73" s="197"/>
      <c r="D73" s="198"/>
      <c r="E73" s="202"/>
      <c r="F73" s="202"/>
      <c r="G73" s="202"/>
      <c r="H73" s="202"/>
      <c r="I73" s="202"/>
      <c r="J73" s="199"/>
    </row>
    <row r="74" spans="2:10" s="146" customFormat="1" ht="42" customHeight="1" thickBot="1" x14ac:dyDescent="0.25">
      <c r="B74" s="322" t="s">
        <v>133</v>
      </c>
      <c r="C74" s="323"/>
      <c r="D74" s="323"/>
      <c r="E74" s="323"/>
      <c r="F74" s="323"/>
      <c r="G74" s="323"/>
      <c r="H74" s="323"/>
      <c r="I74" s="323"/>
      <c r="J74" s="324"/>
    </row>
    <row r="75" spans="2:10" s="146" customFormat="1" ht="60" customHeight="1" x14ac:dyDescent="0.2">
      <c r="B75" s="336" t="s">
        <v>65</v>
      </c>
      <c r="C75" s="337"/>
      <c r="D75" s="203" t="s">
        <v>135</v>
      </c>
      <c r="E75" s="164">
        <v>0</v>
      </c>
      <c r="F75" s="165">
        <v>0</v>
      </c>
      <c r="G75" s="166">
        <v>0</v>
      </c>
      <c r="H75" s="243"/>
      <c r="I75" s="185">
        <f t="shared" ref="I75:I76" si="8">F75+G75</f>
        <v>0</v>
      </c>
      <c r="J75" s="192"/>
    </row>
    <row r="76" spans="2:10" s="146" customFormat="1" ht="60" customHeight="1" thickBot="1" x14ac:dyDescent="0.25">
      <c r="B76" s="338" t="s">
        <v>134</v>
      </c>
      <c r="C76" s="339"/>
      <c r="D76" s="205" t="s">
        <v>135</v>
      </c>
      <c r="E76" s="176">
        <v>0</v>
      </c>
      <c r="F76" s="177">
        <v>0</v>
      </c>
      <c r="G76" s="178">
        <v>0</v>
      </c>
      <c r="H76" s="245"/>
      <c r="I76" s="187">
        <f t="shared" si="8"/>
        <v>0</v>
      </c>
      <c r="J76" s="201"/>
    </row>
    <row r="77" spans="2:10" s="146" customFormat="1" ht="42" customHeight="1" thickBot="1" x14ac:dyDescent="0.25">
      <c r="B77" s="322" t="s">
        <v>7</v>
      </c>
      <c r="C77" s="323"/>
      <c r="D77" s="323"/>
      <c r="E77" s="323"/>
      <c r="F77" s="323"/>
      <c r="G77" s="323"/>
      <c r="H77" s="323"/>
      <c r="I77" s="323"/>
      <c r="J77" s="324"/>
    </row>
    <row r="78" spans="2:10" s="146" customFormat="1" ht="60" customHeight="1" x14ac:dyDescent="0.2">
      <c r="B78" s="147" t="s">
        <v>70</v>
      </c>
      <c r="C78" s="200" t="s">
        <v>64</v>
      </c>
      <c r="D78" s="203" t="s">
        <v>135</v>
      </c>
      <c r="E78" s="164">
        <v>0</v>
      </c>
      <c r="F78" s="165">
        <v>0</v>
      </c>
      <c r="G78" s="166">
        <v>0</v>
      </c>
      <c r="H78" s="243"/>
      <c r="I78" s="185">
        <f t="shared" ref="I78:I82" si="9">F78+G78</f>
        <v>0</v>
      </c>
      <c r="J78" s="192"/>
    </row>
    <row r="79" spans="2:10" s="146" customFormat="1" ht="60" customHeight="1" x14ac:dyDescent="0.2">
      <c r="B79" s="148" t="s">
        <v>71</v>
      </c>
      <c r="C79" s="167" t="s">
        <v>64</v>
      </c>
      <c r="D79" s="204" t="s">
        <v>135</v>
      </c>
      <c r="E79" s="170">
        <v>0</v>
      </c>
      <c r="F79" s="171">
        <v>0</v>
      </c>
      <c r="G79" s="172">
        <v>0</v>
      </c>
      <c r="H79" s="244"/>
      <c r="I79" s="186">
        <f t="shared" si="9"/>
        <v>0</v>
      </c>
      <c r="J79" s="193"/>
    </row>
    <row r="80" spans="2:10" s="146" customFormat="1" ht="60" customHeight="1" x14ac:dyDescent="0.2">
      <c r="B80" s="148" t="s">
        <v>72</v>
      </c>
      <c r="C80" s="167" t="s">
        <v>64</v>
      </c>
      <c r="D80" s="204" t="s">
        <v>135</v>
      </c>
      <c r="E80" s="170">
        <v>0</v>
      </c>
      <c r="F80" s="171">
        <v>0</v>
      </c>
      <c r="G80" s="172">
        <v>0</v>
      </c>
      <c r="H80" s="244"/>
      <c r="I80" s="186">
        <f t="shared" si="9"/>
        <v>0</v>
      </c>
      <c r="J80" s="193"/>
    </row>
    <row r="81" spans="2:10" s="146" customFormat="1" ht="60" customHeight="1" x14ac:dyDescent="0.2">
      <c r="B81" s="148" t="s">
        <v>73</v>
      </c>
      <c r="C81" s="167" t="s">
        <v>64</v>
      </c>
      <c r="D81" s="204" t="s">
        <v>135</v>
      </c>
      <c r="E81" s="170">
        <v>0</v>
      </c>
      <c r="F81" s="171">
        <v>0</v>
      </c>
      <c r="G81" s="172">
        <v>0</v>
      </c>
      <c r="H81" s="244"/>
      <c r="I81" s="186">
        <f t="shared" si="9"/>
        <v>0</v>
      </c>
      <c r="J81" s="193"/>
    </row>
    <row r="82" spans="2:10" s="146" customFormat="1" ht="60" customHeight="1" thickBot="1" x14ac:dyDescent="0.25">
      <c r="B82" s="150" t="s">
        <v>74</v>
      </c>
      <c r="C82" s="173" t="s">
        <v>67</v>
      </c>
      <c r="D82" s="205" t="s">
        <v>69</v>
      </c>
      <c r="E82" s="176">
        <v>0</v>
      </c>
      <c r="F82" s="177">
        <v>0</v>
      </c>
      <c r="G82" s="178">
        <v>0</v>
      </c>
      <c r="H82" s="245"/>
      <c r="I82" s="187">
        <f t="shared" si="9"/>
        <v>0</v>
      </c>
      <c r="J82" s="201"/>
    </row>
    <row r="83" spans="2:10" s="146" customFormat="1" ht="42" customHeight="1" thickBot="1" x14ac:dyDescent="0.25">
      <c r="B83" s="322" t="s">
        <v>8</v>
      </c>
      <c r="C83" s="323"/>
      <c r="D83" s="323"/>
      <c r="E83" s="323"/>
      <c r="F83" s="323"/>
      <c r="G83" s="323"/>
      <c r="H83" s="323"/>
      <c r="I83" s="323"/>
      <c r="J83" s="324"/>
    </row>
    <row r="84" spans="2:10" s="146" customFormat="1" ht="60" customHeight="1" x14ac:dyDescent="0.2">
      <c r="B84" s="209" t="s">
        <v>75</v>
      </c>
      <c r="C84" s="200" t="s">
        <v>64</v>
      </c>
      <c r="D84" s="203" t="s">
        <v>135</v>
      </c>
      <c r="E84" s="164">
        <v>0</v>
      </c>
      <c r="F84" s="165">
        <v>0</v>
      </c>
      <c r="G84" s="166">
        <v>0</v>
      </c>
      <c r="H84" s="243"/>
      <c r="I84" s="185">
        <f t="shared" ref="I84:I87" si="10">F84+G84</f>
        <v>0</v>
      </c>
      <c r="J84" s="192"/>
    </row>
    <row r="85" spans="2:10" s="146" customFormat="1" ht="60" customHeight="1" x14ac:dyDescent="0.2">
      <c r="B85" s="210" t="s">
        <v>76</v>
      </c>
      <c r="C85" s="167" t="s">
        <v>64</v>
      </c>
      <c r="D85" s="204" t="s">
        <v>135</v>
      </c>
      <c r="E85" s="170">
        <v>0</v>
      </c>
      <c r="F85" s="171">
        <v>0</v>
      </c>
      <c r="G85" s="172">
        <v>0</v>
      </c>
      <c r="H85" s="244"/>
      <c r="I85" s="186">
        <f t="shared" si="10"/>
        <v>0</v>
      </c>
      <c r="J85" s="193"/>
    </row>
    <row r="86" spans="2:10" s="146" customFormat="1" ht="60" customHeight="1" x14ac:dyDescent="0.2">
      <c r="B86" s="210" t="s">
        <v>77</v>
      </c>
      <c r="C86" s="167" t="s">
        <v>64</v>
      </c>
      <c r="D86" s="204" t="s">
        <v>135</v>
      </c>
      <c r="E86" s="170">
        <v>0</v>
      </c>
      <c r="F86" s="171">
        <v>0</v>
      </c>
      <c r="G86" s="172">
        <v>0</v>
      </c>
      <c r="H86" s="244"/>
      <c r="I86" s="186">
        <f t="shared" si="10"/>
        <v>0</v>
      </c>
      <c r="J86" s="193"/>
    </row>
    <row r="87" spans="2:10" s="146" customFormat="1" ht="60" customHeight="1" thickBot="1" x14ac:dyDescent="0.25">
      <c r="B87" s="211" t="s">
        <v>78</v>
      </c>
      <c r="C87" s="173" t="s">
        <v>67</v>
      </c>
      <c r="D87" s="205" t="s">
        <v>69</v>
      </c>
      <c r="E87" s="176">
        <v>0</v>
      </c>
      <c r="F87" s="177">
        <v>0</v>
      </c>
      <c r="G87" s="178">
        <v>0</v>
      </c>
      <c r="H87" s="245"/>
      <c r="I87" s="187">
        <f t="shared" si="10"/>
        <v>0</v>
      </c>
      <c r="J87" s="201"/>
    </row>
    <row r="88" spans="2:10" s="146" customFormat="1" ht="42" customHeight="1" thickBot="1" x14ac:dyDescent="0.25">
      <c r="B88" s="322" t="s">
        <v>9</v>
      </c>
      <c r="C88" s="323"/>
      <c r="D88" s="323"/>
      <c r="E88" s="323"/>
      <c r="F88" s="323"/>
      <c r="G88" s="323"/>
      <c r="H88" s="323"/>
      <c r="I88" s="323"/>
      <c r="J88" s="324"/>
    </row>
    <row r="89" spans="2:10" s="146" customFormat="1" ht="60" customHeight="1" x14ac:dyDescent="0.2">
      <c r="B89" s="209" t="s">
        <v>136</v>
      </c>
      <c r="C89" s="200" t="s">
        <v>137</v>
      </c>
      <c r="D89" s="203" t="s">
        <v>135</v>
      </c>
      <c r="E89" s="164">
        <v>0</v>
      </c>
      <c r="F89" s="165">
        <v>0</v>
      </c>
      <c r="G89" s="166">
        <v>0</v>
      </c>
      <c r="H89" s="243"/>
      <c r="I89" s="185">
        <f t="shared" ref="I89:I90" si="11">F89+G89</f>
        <v>0</v>
      </c>
      <c r="J89" s="192"/>
    </row>
    <row r="90" spans="2:10" s="146" customFormat="1" ht="60" customHeight="1" x14ac:dyDescent="0.2">
      <c r="B90" s="210" t="s">
        <v>136</v>
      </c>
      <c r="C90" s="167" t="s">
        <v>138</v>
      </c>
      <c r="D90" s="204" t="s">
        <v>135</v>
      </c>
      <c r="E90" s="170">
        <v>0</v>
      </c>
      <c r="F90" s="171">
        <v>0</v>
      </c>
      <c r="G90" s="172">
        <v>0</v>
      </c>
      <c r="H90" s="244"/>
      <c r="I90" s="186">
        <f t="shared" si="11"/>
        <v>0</v>
      </c>
      <c r="J90" s="193"/>
    </row>
    <row r="91" spans="2:10" s="146" customFormat="1" ht="60" customHeight="1" thickBot="1" x14ac:dyDescent="0.25">
      <c r="B91" s="211" t="s">
        <v>66</v>
      </c>
      <c r="C91" s="173" t="s">
        <v>68</v>
      </c>
      <c r="D91" s="205" t="s">
        <v>139</v>
      </c>
      <c r="E91" s="176">
        <v>0</v>
      </c>
      <c r="F91" s="177">
        <v>0</v>
      </c>
      <c r="G91" s="178">
        <v>0</v>
      </c>
      <c r="H91" s="245"/>
      <c r="I91" s="187">
        <f>F91+G91</f>
        <v>0</v>
      </c>
      <c r="J91" s="201"/>
    </row>
    <row r="92" spans="2:10" ht="30" customHeight="1" thickBot="1" x14ac:dyDescent="0.25">
      <c r="B92" s="153"/>
      <c r="E92" s="153"/>
      <c r="F92" s="153"/>
      <c r="G92" s="153"/>
      <c r="H92" s="153"/>
    </row>
    <row r="93" spans="2:10" ht="33" customHeight="1" x14ac:dyDescent="0.2">
      <c r="B93" s="309" t="s">
        <v>140</v>
      </c>
      <c r="C93" s="310"/>
      <c r="D93" s="310"/>
      <c r="E93" s="311"/>
      <c r="F93" s="188">
        <v>0</v>
      </c>
      <c r="G93" s="189">
        <v>0</v>
      </c>
      <c r="H93" s="246"/>
      <c r="I93" s="158">
        <f>SUM(F93:G93)</f>
        <v>0</v>
      </c>
    </row>
    <row r="94" spans="2:10" ht="33" customHeight="1" x14ac:dyDescent="0.2">
      <c r="B94" s="309" t="s">
        <v>127</v>
      </c>
      <c r="C94" s="310"/>
      <c r="D94" s="310"/>
      <c r="E94" s="311"/>
      <c r="F94" s="181">
        <v>0</v>
      </c>
      <c r="G94" s="182">
        <v>0</v>
      </c>
      <c r="H94" s="247"/>
      <c r="I94" s="159">
        <f t="shared" ref="I94:I96" si="12">SUM(F94:G94)</f>
        <v>0</v>
      </c>
    </row>
    <row r="95" spans="2:10" ht="36" customHeight="1" x14ac:dyDescent="0.2">
      <c r="B95" s="309" t="s">
        <v>128</v>
      </c>
      <c r="C95" s="310"/>
      <c r="D95" s="310"/>
      <c r="E95" s="311"/>
      <c r="F95" s="181">
        <v>0</v>
      </c>
      <c r="G95" s="182">
        <v>0</v>
      </c>
      <c r="H95" s="247"/>
      <c r="I95" s="159">
        <f t="shared" si="12"/>
        <v>0</v>
      </c>
    </row>
    <row r="96" spans="2:10" ht="33" customHeight="1" thickBot="1" x14ac:dyDescent="0.25">
      <c r="B96" s="312" t="s">
        <v>141</v>
      </c>
      <c r="C96" s="313"/>
      <c r="D96" s="313"/>
      <c r="E96" s="314"/>
      <c r="F96" s="190">
        <v>0</v>
      </c>
      <c r="G96" s="191">
        <v>0</v>
      </c>
      <c r="H96" s="248"/>
      <c r="I96" s="160">
        <f t="shared" si="12"/>
        <v>0</v>
      </c>
    </row>
    <row r="97" spans="2:9" ht="24" thickBot="1" x14ac:dyDescent="0.25">
      <c r="B97" s="154"/>
      <c r="C97" s="155"/>
      <c r="D97" s="155"/>
      <c r="E97" s="156"/>
      <c r="F97" s="156"/>
      <c r="G97" s="156"/>
      <c r="H97" s="156"/>
    </row>
    <row r="98" spans="2:9" x14ac:dyDescent="0.2">
      <c r="B98" s="300" t="s">
        <v>142</v>
      </c>
      <c r="C98" s="328"/>
      <c r="D98" s="328"/>
      <c r="E98" s="328"/>
      <c r="F98" s="328"/>
      <c r="G98" s="328"/>
      <c r="H98" s="328"/>
      <c r="I98" s="329"/>
    </row>
    <row r="99" spans="2:9" x14ac:dyDescent="0.2">
      <c r="B99" s="330"/>
      <c r="C99" s="331"/>
      <c r="D99" s="331"/>
      <c r="E99" s="331"/>
      <c r="F99" s="331"/>
      <c r="G99" s="331"/>
      <c r="H99" s="331"/>
      <c r="I99" s="332"/>
    </row>
    <row r="100" spans="2:9" x14ac:dyDescent="0.2">
      <c r="B100" s="330"/>
      <c r="C100" s="331"/>
      <c r="D100" s="331"/>
      <c r="E100" s="331"/>
      <c r="F100" s="331"/>
      <c r="G100" s="331"/>
      <c r="H100" s="331"/>
      <c r="I100" s="332"/>
    </row>
    <row r="101" spans="2:9" ht="25" customHeight="1" x14ac:dyDescent="0.2">
      <c r="B101" s="330"/>
      <c r="C101" s="331"/>
      <c r="D101" s="331"/>
      <c r="E101" s="331"/>
      <c r="F101" s="331"/>
      <c r="G101" s="331"/>
      <c r="H101" s="331"/>
      <c r="I101" s="332"/>
    </row>
    <row r="102" spans="2:9" x14ac:dyDescent="0.2">
      <c r="B102" s="330"/>
      <c r="C102" s="331"/>
      <c r="D102" s="331"/>
      <c r="E102" s="331"/>
      <c r="F102" s="331"/>
      <c r="G102" s="331"/>
      <c r="H102" s="331"/>
      <c r="I102" s="332"/>
    </row>
    <row r="103" spans="2:9" x14ac:dyDescent="0.2">
      <c r="B103" s="330"/>
      <c r="C103" s="331"/>
      <c r="D103" s="331"/>
      <c r="E103" s="331"/>
      <c r="F103" s="331"/>
      <c r="G103" s="331"/>
      <c r="H103" s="331"/>
      <c r="I103" s="332"/>
    </row>
    <row r="104" spans="2:9" ht="17" thickBot="1" x14ac:dyDescent="0.25">
      <c r="B104" s="333"/>
      <c r="C104" s="334"/>
      <c r="D104" s="334"/>
      <c r="E104" s="334"/>
      <c r="F104" s="334"/>
      <c r="G104" s="334"/>
      <c r="H104" s="334"/>
      <c r="I104" s="335"/>
    </row>
  </sheetData>
  <sheetProtection insertRows="0" deleteRows="0" selectLockedCells="1"/>
  <mergeCells count="36">
    <mergeCell ref="B98:I104"/>
    <mergeCell ref="B65:J65"/>
    <mergeCell ref="B74:J74"/>
    <mergeCell ref="B77:J77"/>
    <mergeCell ref="B75:C75"/>
    <mergeCell ref="B76:C76"/>
    <mergeCell ref="B83:J83"/>
    <mergeCell ref="B88:J88"/>
    <mergeCell ref="C2:C3"/>
    <mergeCell ref="D2:D3"/>
    <mergeCell ref="E2:E3"/>
    <mergeCell ref="K2:K3"/>
    <mergeCell ref="B18:E18"/>
    <mergeCell ref="B4:J4"/>
    <mergeCell ref="K33:K34"/>
    <mergeCell ref="B35:J35"/>
    <mergeCell ref="B19:E19"/>
    <mergeCell ref="B20:E20"/>
    <mergeCell ref="B21:E21"/>
    <mergeCell ref="B22:E22"/>
    <mergeCell ref="B24:J30"/>
    <mergeCell ref="B49:E49"/>
    <mergeCell ref="B50:E50"/>
    <mergeCell ref="B51:E51"/>
    <mergeCell ref="B52:E52"/>
    <mergeCell ref="C33:C34"/>
    <mergeCell ref="D33:D34"/>
    <mergeCell ref="E33:E34"/>
    <mergeCell ref="B54:J60"/>
    <mergeCell ref="B93:E93"/>
    <mergeCell ref="B94:E94"/>
    <mergeCell ref="B95:E95"/>
    <mergeCell ref="B96:E96"/>
    <mergeCell ref="C63:C64"/>
    <mergeCell ref="D63:D64"/>
    <mergeCell ref="J63:J64"/>
  </mergeCells>
  <dataValidations count="2">
    <dataValidation type="whole" allowBlank="1" showInputMessage="1" showErrorMessage="1" sqref="F49:J52 E66:I73 E75:I76 E78:I82 E84:I87 E89:I91 F5:J16 F18:J22 F36:J47 F93:I96" xr:uid="{00000000-0002-0000-0300-000000000000}">
      <formula1>0</formula1>
      <formula2>100000000</formula2>
    </dataValidation>
    <dataValidation type="list" allowBlank="1" showInputMessage="1" showErrorMessage="1" sqref="D5:D15 D36:D46" xr:uid="{33933577-BD2C-E949-80A7-084533CC2EB7}">
      <formula1>$B$66:$B$74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16"/>
  <sheetViews>
    <sheetView tabSelected="1" topLeftCell="C1" zoomScaleNormal="100" workbookViewId="0">
      <selection activeCell="J4" sqref="J4:J8"/>
    </sheetView>
  </sheetViews>
  <sheetFormatPr baseColWidth="10" defaultColWidth="10.83203125" defaultRowHeight="16" x14ac:dyDescent="0.2"/>
  <cols>
    <col min="1" max="1" width="2.5" style="153" customWidth="1"/>
    <col min="2" max="2" width="37.5" style="152" customWidth="1"/>
    <col min="3" max="3" width="59.33203125" style="153" customWidth="1"/>
    <col min="4" max="5" width="17.33203125" style="153" customWidth="1"/>
    <col min="6" max="6" width="26.5" style="152" customWidth="1"/>
    <col min="7" max="9" width="23.83203125" style="152" customWidth="1"/>
    <col min="10" max="10" width="23.5" style="153" customWidth="1"/>
    <col min="11" max="11" width="52" style="153" customWidth="1"/>
    <col min="12" max="16384" width="10.83203125" style="153"/>
  </cols>
  <sheetData>
    <row r="1" spans="2:11" s="138" customFormat="1" ht="140.25" customHeight="1" thickBot="1" x14ac:dyDescent="0.3">
      <c r="B1" s="135"/>
      <c r="C1" s="136"/>
      <c r="D1" s="137"/>
      <c r="E1" s="137"/>
      <c r="F1" s="137"/>
      <c r="G1" s="137"/>
      <c r="H1" s="137"/>
      <c r="I1" s="137"/>
    </row>
    <row r="2" spans="2:11" s="142" customFormat="1" ht="72" customHeight="1" x14ac:dyDescent="0.2">
      <c r="B2" s="135"/>
      <c r="C2" s="340" t="s">
        <v>80</v>
      </c>
      <c r="D2" s="315" t="s">
        <v>143</v>
      </c>
      <c r="E2" s="317" t="s">
        <v>144</v>
      </c>
      <c r="F2" s="139" t="s">
        <v>145</v>
      </c>
      <c r="G2" s="140" t="s">
        <v>112</v>
      </c>
      <c r="H2" s="141" t="s">
        <v>113</v>
      </c>
      <c r="I2" s="141" t="s">
        <v>59</v>
      </c>
      <c r="J2" s="141" t="s">
        <v>82</v>
      </c>
      <c r="K2" s="342" t="s">
        <v>60</v>
      </c>
    </row>
    <row r="3" spans="2:11" s="146" customFormat="1" ht="27" customHeight="1" thickBot="1" x14ac:dyDescent="0.25">
      <c r="B3" s="135"/>
      <c r="C3" s="341"/>
      <c r="D3" s="316"/>
      <c r="E3" s="318"/>
      <c r="F3" s="206"/>
      <c r="G3" s="207"/>
      <c r="H3" s="208"/>
      <c r="I3" s="208" t="s">
        <v>81</v>
      </c>
      <c r="J3" s="208" t="s">
        <v>81</v>
      </c>
      <c r="K3" s="343"/>
    </row>
    <row r="4" spans="2:11" s="146" customFormat="1" ht="60" customHeight="1" thickBot="1" x14ac:dyDescent="0.25">
      <c r="B4" s="147" t="s">
        <v>146</v>
      </c>
      <c r="C4" s="213" t="s">
        <v>68</v>
      </c>
      <c r="D4" s="216">
        <v>0</v>
      </c>
      <c r="E4" s="217">
        <v>0</v>
      </c>
      <c r="F4" s="164">
        <v>0</v>
      </c>
      <c r="G4" s="165">
        <v>0</v>
      </c>
      <c r="H4" s="166"/>
      <c r="I4" s="166">
        <v>0</v>
      </c>
      <c r="J4" s="185">
        <f>G4+H4+I4</f>
        <v>0</v>
      </c>
      <c r="K4" s="192"/>
    </row>
    <row r="5" spans="2:11" s="146" customFormat="1" ht="60" customHeight="1" thickBot="1" x14ac:dyDescent="0.25">
      <c r="B5" s="148" t="s">
        <v>147</v>
      </c>
      <c r="C5" s="214" t="s">
        <v>68</v>
      </c>
      <c r="D5" s="218">
        <v>0</v>
      </c>
      <c r="E5" s="219">
        <v>0</v>
      </c>
      <c r="F5" s="170">
        <v>0</v>
      </c>
      <c r="G5" s="171">
        <v>0</v>
      </c>
      <c r="H5" s="172"/>
      <c r="I5" s="172">
        <v>0</v>
      </c>
      <c r="J5" s="185">
        <f t="shared" ref="J5:J8" si="0">G5+H5+I5</f>
        <v>0</v>
      </c>
      <c r="K5" s="193"/>
    </row>
    <row r="6" spans="2:11" s="146" customFormat="1" ht="60" customHeight="1" thickBot="1" x14ac:dyDescent="0.25">
      <c r="B6" s="212" t="s">
        <v>148</v>
      </c>
      <c r="C6" s="214" t="s">
        <v>68</v>
      </c>
      <c r="D6" s="218">
        <v>0</v>
      </c>
      <c r="E6" s="219">
        <v>0</v>
      </c>
      <c r="F6" s="170">
        <v>0</v>
      </c>
      <c r="G6" s="171">
        <v>0</v>
      </c>
      <c r="H6" s="172"/>
      <c r="I6" s="172">
        <v>0</v>
      </c>
      <c r="J6" s="185">
        <f t="shared" si="0"/>
        <v>0</v>
      </c>
      <c r="K6" s="193"/>
    </row>
    <row r="7" spans="2:11" s="146" customFormat="1" ht="60" customHeight="1" thickBot="1" x14ac:dyDescent="0.25">
      <c r="B7" s="212" t="s">
        <v>79</v>
      </c>
      <c r="C7" s="214" t="s">
        <v>68</v>
      </c>
      <c r="D7" s="218">
        <v>0</v>
      </c>
      <c r="E7" s="219">
        <v>0</v>
      </c>
      <c r="F7" s="170">
        <v>0</v>
      </c>
      <c r="G7" s="171">
        <v>0</v>
      </c>
      <c r="H7" s="172"/>
      <c r="I7" s="172">
        <v>0</v>
      </c>
      <c r="J7" s="185">
        <f t="shared" si="0"/>
        <v>0</v>
      </c>
      <c r="K7" s="193"/>
    </row>
    <row r="8" spans="2:11" s="146" customFormat="1" ht="60" customHeight="1" thickBot="1" x14ac:dyDescent="0.25">
      <c r="B8" s="150" t="s">
        <v>149</v>
      </c>
      <c r="C8" s="215" t="s">
        <v>68</v>
      </c>
      <c r="D8" s="220">
        <v>0</v>
      </c>
      <c r="E8" s="221">
        <v>0</v>
      </c>
      <c r="F8" s="176">
        <v>0</v>
      </c>
      <c r="G8" s="177">
        <v>0</v>
      </c>
      <c r="H8" s="178"/>
      <c r="I8" s="178">
        <v>0</v>
      </c>
      <c r="J8" s="185">
        <f t="shared" si="0"/>
        <v>0</v>
      </c>
      <c r="K8" s="201"/>
    </row>
    <row r="9" spans="2:11" ht="23" x14ac:dyDescent="0.2">
      <c r="B9" s="154"/>
      <c r="C9" s="155"/>
      <c r="D9" s="155"/>
      <c r="E9" s="155"/>
      <c r="F9" s="156"/>
      <c r="G9" s="156"/>
      <c r="H9" s="156"/>
      <c r="I9" s="156"/>
    </row>
    <row r="10" spans="2:11" x14ac:dyDescent="0.2">
      <c r="B10" s="156"/>
      <c r="C10" s="157"/>
      <c r="D10" s="157"/>
      <c r="E10" s="157"/>
      <c r="F10" s="156"/>
      <c r="G10" s="156"/>
      <c r="H10" s="156"/>
      <c r="I10" s="156"/>
    </row>
    <row r="11" spans="2:11" x14ac:dyDescent="0.2">
      <c r="B11" s="153"/>
    </row>
    <row r="12" spans="2:11" x14ac:dyDescent="0.2">
      <c r="B12" s="153"/>
    </row>
    <row r="13" spans="2:11" ht="25" x14ac:dyDescent="0.25">
      <c r="B13" s="5"/>
    </row>
    <row r="14" spans="2:11" x14ac:dyDescent="0.2">
      <c r="B14" s="4"/>
    </row>
    <row r="15" spans="2:11" x14ac:dyDescent="0.2">
      <c r="B15" s="4"/>
    </row>
    <row r="16" spans="2:11" x14ac:dyDescent="0.2">
      <c r="B16" s="4"/>
    </row>
  </sheetData>
  <sheetProtection insertRows="0" deleteRows="0" selectLockedCells="1"/>
  <mergeCells count="4">
    <mergeCell ref="C2:C3"/>
    <mergeCell ref="D2:D3"/>
    <mergeCell ref="K2:K3"/>
    <mergeCell ref="E2:E3"/>
  </mergeCells>
  <dataValidations count="1">
    <dataValidation type="whole" allowBlank="1" showInputMessage="1" showErrorMessage="1" sqref="F4:J8" xr:uid="{00000000-0002-0000-0400-000000000000}">
      <formula1>0</formula1>
      <formula2>100000000</formula2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7A1845CA02458E438A3AB044A33A" ma:contentTypeVersion="8" ma:contentTypeDescription="Create a new document." ma:contentTypeScope="" ma:versionID="379fe8f0172d240ff686bfdcff6f907c">
  <xsd:schema xmlns:xsd="http://www.w3.org/2001/XMLSchema" xmlns:xs="http://www.w3.org/2001/XMLSchema" xmlns:p="http://schemas.microsoft.com/office/2006/metadata/properties" xmlns:ns2="0ff04074-aebd-40ba-a645-0aac952b7baf" xmlns:ns3="8add2ea3-b438-4764-bfd2-13fe4ad0a406" targetNamespace="http://schemas.microsoft.com/office/2006/metadata/properties" ma:root="true" ma:fieldsID="e80f29d64f254b92ab219cbe4ce76db2" ns2:_="" ns3:_="">
    <xsd:import namespace="0ff04074-aebd-40ba-a645-0aac952b7baf"/>
    <xsd:import namespace="8add2ea3-b438-4764-bfd2-13fe4ad0a4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4074-aebd-40ba-a645-0aac952b7b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d2ea3-b438-4764-bfd2-13fe4ad0a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5CF942-3048-4F7F-BE85-D251A6C7C0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2C5EAC-0B2E-4CE2-8E62-1F94D3BC1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4074-aebd-40ba-a645-0aac952b7baf"/>
    <ds:schemaRef ds:uri="8add2ea3-b438-4764-bfd2-13fe4ad0a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977672-29AF-4A25-ABA6-026FB0A5ADD0}">
  <ds:schemaRefs>
    <ds:schemaRef ds:uri="http://purl.org/dc/terms/"/>
    <ds:schemaRef ds:uri="http://schemas.microsoft.com/office/2006/documentManagement/types"/>
    <ds:schemaRef ds:uri="0ff04074-aebd-40ba-a645-0aac952b7baf"/>
    <ds:schemaRef ds:uri="http://purl.org/dc/elements/1.1/"/>
    <ds:schemaRef ds:uri="http://schemas.microsoft.com/office/infopath/2007/PartnerControls"/>
    <ds:schemaRef ds:uri="8add2ea3-b438-4764-bfd2-13fe4ad0a406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1 - Plande travail</vt:lpstr>
      <vt:lpstr>2 - Budget</vt:lpstr>
      <vt:lpstr>3 - Targets de vente</vt:lpstr>
      <vt:lpstr>4 - Targets Création d'emplois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M. Appleyard</dc:creator>
  <cp:lastModifiedBy>Daphne Pit</cp:lastModifiedBy>
  <dcterms:created xsi:type="dcterms:W3CDTF">2018-12-07T16:23:45Z</dcterms:created>
  <dcterms:modified xsi:type="dcterms:W3CDTF">2020-04-20T04:59:56Z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0x01010060887A1845CA02458E438A3AB044A33A</vt:lpwstr>
  </property>
</Properties>
</file>